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3_24\BOR Forms and Instructions\BOR Actuals\"/>
    </mc:Choice>
  </mc:AlternateContent>
  <xr:revisionPtr revIDLastSave="0" documentId="13_ncr:1_{45DAD63D-19EF-4AFD-A52F-91923DDD057C}" xr6:coauthVersionLast="47" xr6:coauthVersionMax="47" xr10:uidLastSave="{00000000-0000-0000-0000-000000000000}"/>
  <bookViews>
    <workbookView xWindow="-28920" yWindow="-12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Rev'!$A$1:$G$69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29" l="1"/>
  <c r="D37" i="29"/>
  <c r="B37" i="29"/>
  <c r="E309" i="18" l="1"/>
  <c r="C69" i="27"/>
  <c r="B69" i="27"/>
  <c r="C58" i="27" l="1"/>
  <c r="F7" i="1" l="1"/>
  <c r="H37" i="29" l="1"/>
  <c r="G37" i="29" s="1"/>
  <c r="K76" i="1"/>
  <c r="I76" i="1"/>
  <c r="K75" i="1"/>
  <c r="B12" i="28" l="1"/>
  <c r="G68" i="27" l="1"/>
  <c r="G67" i="27"/>
  <c r="G66" i="27"/>
  <c r="G65" i="27"/>
  <c r="G64" i="27"/>
  <c r="G63" i="27"/>
  <c r="G69" i="27" l="1"/>
  <c r="F69" i="27" l="1"/>
  <c r="G58" i="27"/>
  <c r="E58" i="27" l="1"/>
  <c r="D58" i="27"/>
  <c r="D69" i="27" l="1"/>
  <c r="E68" i="27"/>
  <c r="E67" i="27"/>
  <c r="E66" i="27"/>
  <c r="E65" i="27"/>
  <c r="E64" i="27"/>
  <c r="E63" i="27"/>
  <c r="E69" i="27" s="1"/>
  <c r="H41" i="1" l="1"/>
  <c r="H40" i="1"/>
  <c r="B33" i="28" l="1"/>
  <c r="B24" i="28" s="1"/>
  <c r="H36" i="17" l="1"/>
  <c r="J36" i="17"/>
  <c r="H37" i="17"/>
  <c r="J37" i="17"/>
  <c r="H38" i="17"/>
  <c r="L38" i="17" s="1"/>
  <c r="J38" i="17"/>
  <c r="B36" i="17"/>
  <c r="D36" i="17"/>
  <c r="B37" i="17"/>
  <c r="D37" i="17"/>
  <c r="F37" i="17" s="1"/>
  <c r="B38" i="17"/>
  <c r="D38" i="17"/>
  <c r="H36" i="16"/>
  <c r="J36" i="16"/>
  <c r="H37" i="16"/>
  <c r="J37" i="16"/>
  <c r="H38" i="16"/>
  <c r="J38" i="16"/>
  <c r="B36" i="16"/>
  <c r="D36" i="16"/>
  <c r="B37" i="16"/>
  <c r="D37" i="16"/>
  <c r="F37" i="16" s="1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L36" i="17" l="1"/>
  <c r="K38" i="17"/>
  <c r="M38" i="17"/>
  <c r="E31" i="14"/>
  <c r="F31" i="14" s="1"/>
  <c r="E33" i="14"/>
  <c r="F33" i="14" s="1"/>
  <c r="E32" i="14"/>
  <c r="F32" i="14" s="1"/>
  <c r="F38" i="16"/>
  <c r="F38" i="17"/>
  <c r="E38" i="17" s="1"/>
  <c r="L37" i="17"/>
  <c r="I37" i="17" s="1"/>
  <c r="F36" i="16"/>
  <c r="E36" i="16" s="1"/>
  <c r="L38" i="16"/>
  <c r="M38" i="16" s="1"/>
  <c r="M37" i="17"/>
  <c r="M36" i="17"/>
  <c r="I36" i="17"/>
  <c r="K36" i="17"/>
  <c r="I38" i="17"/>
  <c r="G37" i="17"/>
  <c r="E37" i="17"/>
  <c r="C37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7" i="17" l="1"/>
  <c r="G36" i="16"/>
  <c r="E38" i="16"/>
  <c r="G38" i="16"/>
  <c r="C36" i="16"/>
  <c r="C38" i="16"/>
  <c r="I38" i="16"/>
  <c r="K38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70" i="29"/>
  <c r="F70" i="29"/>
  <c r="E70" i="29"/>
  <c r="E71" i="29" s="1"/>
  <c r="B70" i="29"/>
  <c r="D71" i="29" l="1"/>
  <c r="B71" i="29"/>
  <c r="H71" i="29"/>
  <c r="C37" i="29"/>
  <c r="F71" i="29"/>
  <c r="C71" i="16"/>
  <c r="M71" i="17"/>
  <c r="I71" i="17"/>
  <c r="C71" i="17"/>
  <c r="G71" i="16"/>
  <c r="E71" i="17"/>
  <c r="I71" i="16"/>
  <c r="G70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71" i="29" l="1"/>
  <c r="C71" i="29"/>
  <c r="L35" i="17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F44" i="7" s="1"/>
  <c r="B67" i="14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F44" i="4" s="1"/>
  <c r="B64" i="14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H76" i="1"/>
  <c r="I68" i="1"/>
  <c r="H68" i="1"/>
  <c r="C54" i="14" s="1"/>
  <c r="I37" i="1"/>
  <c r="H37" i="1"/>
  <c r="I24" i="1"/>
  <c r="H24" i="1"/>
  <c r="I20" i="1"/>
  <c r="H20" i="1"/>
  <c r="H7" i="1" s="1"/>
  <c r="B54" i="16" s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F39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7" i="27"/>
  <c r="C36" i="27"/>
  <c r="C33" i="27"/>
  <c r="C32" i="27"/>
  <c r="B39" i="27"/>
  <c r="B38" i="27"/>
  <c r="B36" i="27"/>
  <c r="B33" i="27"/>
  <c r="F1" i="27"/>
  <c r="F58" i="27"/>
  <c r="G50" i="27"/>
  <c r="F50" i="27"/>
  <c r="G45" i="27"/>
  <c r="F45" i="27"/>
  <c r="G29" i="27"/>
  <c r="F29" i="27"/>
  <c r="G24" i="27"/>
  <c r="F24" i="27"/>
  <c r="G17" i="27"/>
  <c r="F17" i="27"/>
  <c r="E50" i="27"/>
  <c r="D50" i="27"/>
  <c r="E45" i="27"/>
  <c r="D45" i="27"/>
  <c r="E29" i="27"/>
  <c r="D29" i="27"/>
  <c r="E24" i="27"/>
  <c r="D24" i="27"/>
  <c r="E17" i="27"/>
  <c r="D17" i="27"/>
  <c r="C45" i="27"/>
  <c r="C50" i="27"/>
  <c r="B58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C267" i="18"/>
  <c r="C270" i="18" s="1"/>
  <c r="C276" i="18" s="1"/>
  <c r="F78" i="17"/>
  <c r="C78" i="17" s="1"/>
  <c r="D244" i="18"/>
  <c r="G44" i="5"/>
  <c r="D153" i="18"/>
  <c r="D267" i="18"/>
  <c r="E267" i="18" s="1"/>
  <c r="B128" i="18" l="1"/>
  <c r="B59" i="18"/>
  <c r="F44" i="3"/>
  <c r="B63" i="14" s="1"/>
  <c r="C16" i="15"/>
  <c r="E16" i="15" s="1"/>
  <c r="F62" i="17"/>
  <c r="C62" i="17" s="1"/>
  <c r="J15" i="16"/>
  <c r="J44" i="16" s="1"/>
  <c r="L69" i="16"/>
  <c r="F77" i="17"/>
  <c r="C77" i="17" s="1"/>
  <c r="D10" i="14"/>
  <c r="D15" i="17"/>
  <c r="D44" i="17" s="1"/>
  <c r="B10" i="14"/>
  <c r="B39" i="14" s="1"/>
  <c r="E13" i="15"/>
  <c r="J15" i="17"/>
  <c r="J44" i="17" s="1"/>
  <c r="B15" i="17"/>
  <c r="B44" i="17" s="1"/>
  <c r="D15" i="16"/>
  <c r="D44" i="16" s="1"/>
  <c r="C10" i="14"/>
  <c r="B15" i="16"/>
  <c r="B44" i="16" s="1"/>
  <c r="E84" i="18"/>
  <c r="E241" i="18"/>
  <c r="E35" i="18"/>
  <c r="H15" i="17"/>
  <c r="H15" i="16"/>
  <c r="H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C46" i="14"/>
  <c r="E20" i="15"/>
  <c r="D39" i="14"/>
  <c r="H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F25" i="17"/>
  <c r="C25" i="17" s="1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51" i="27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I12" i="22"/>
  <c r="I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I69" i="16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B22" i="24"/>
  <c r="I21" i="24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243" i="18" l="1"/>
  <c r="B254" i="18"/>
  <c r="C30" i="15"/>
  <c r="C38" i="15" s="1"/>
  <c r="C47" i="15" s="1"/>
  <c r="E62" i="17"/>
  <c r="C67" i="16"/>
  <c r="M29" i="16"/>
  <c r="K74" i="16"/>
  <c r="K29" i="16"/>
  <c r="E77" i="17"/>
  <c r="K20" i="16"/>
  <c r="M20" i="16"/>
  <c r="M28" i="17"/>
  <c r="E28" i="16"/>
  <c r="I18" i="16"/>
  <c r="I57" i="16"/>
  <c r="I28" i="17"/>
  <c r="E105" i="18"/>
  <c r="E36" i="18"/>
  <c r="E189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D25" i="18"/>
  <c r="E25" i="18" s="1"/>
  <c r="I15" i="16"/>
  <c r="L44" i="16"/>
  <c r="I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K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I99" i="1" l="1"/>
  <c r="I110" i="1" s="1"/>
  <c r="K99" i="1"/>
  <c r="K110" i="1" s="1"/>
</calcChain>
</file>

<file path=xl/sharedStrings.xml><?xml version="1.0" encoding="utf-8"?>
<sst xmlns="http://schemas.openxmlformats.org/spreadsheetml/2006/main" count="2629" uniqueCount="610">
  <si>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</si>
  <si>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</si>
  <si>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</si>
  <si>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</si>
  <si>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</si>
  <si>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</si>
  <si>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</si>
  <si>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</si>
  <si>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</si>
  <si>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</si>
  <si>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</si>
  <si>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</si>
  <si>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</si>
  <si>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</si>
  <si>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</si>
  <si>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</si>
  <si>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</si>
  <si>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</si>
  <si>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</si>
  <si>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</si>
  <si>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</si>
  <si>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</si>
  <si>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</si>
  <si>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</si>
  <si>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</si>
  <si>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</si>
  <si>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</si>
  <si>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</si>
  <si>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</si>
  <si>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</si>
  <si>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</si>
  <si>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</si>
  <si>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</si>
  <si>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</si>
  <si>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</si>
  <si>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</si>
  <si>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</si>
  <si>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</si>
  <si>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</si>
  <si>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</si>
  <si>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</si>
  <si>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</si>
  <si>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</si>
  <si>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</si>
  <si>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</si>
  <si>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</si>
  <si>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</si>
  <si>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</si>
  <si>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</si>
  <si>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</si>
  <si>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</si>
  <si>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</si>
  <si>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</si>
  <si>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</si>
  <si>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</si>
  <si>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</si>
  <si>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</si>
  <si>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</si>
  <si>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</si>
  <si>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</si>
  <si>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</si>
  <si>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</si>
  <si>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</si>
  <si>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</si>
  <si>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</si>
  <si>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</si>
  <si>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</si>
  <si>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</si>
  <si>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</si>
  <si>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</si>
  <si>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</si>
  <si>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</si>
  <si>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</si>
  <si>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</si>
  <si>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</si>
  <si>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</si>
  <si>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</si>
  <si>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</si>
  <si>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</si>
  <si>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</si>
  <si>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</si>
  <si>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</si>
  <si>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</si>
  <si>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</si>
  <si>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</si>
  <si>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</si>
  <si>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</si>
  <si>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</si>
  <si>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</si>
  <si>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</si>
  <si>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</si>
  <si>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</si>
  <si>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</si>
  <si>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</si>
  <si>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</si>
  <si>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</si>
  <si>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</si>
  <si>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</si>
  <si>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</si>
  <si>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</si>
  <si>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</si>
  <si>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</si>
  <si>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</si>
  <si>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</si>
  <si>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</si>
  <si>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</si>
  <si>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</si>
  <si>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</si>
  <si>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</si>
  <si>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</si>
  <si>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</si>
  <si>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</si>
  <si>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</si>
  <si>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</si>
  <si>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</si>
  <si>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</si>
  <si>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</si>
  <si>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</si>
  <si>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</si>
  <si>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</si>
  <si>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</si>
  <si>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</si>
  <si>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</si>
  <si>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</si>
  <si>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</si>
  <si>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</si>
  <si>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</si>
  <si>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</si>
  <si>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</si>
  <si>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</si>
  <si>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</si>
  <si>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</si>
  <si>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</si>
  <si>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</si>
  <si>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</si>
  <si>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</si>
  <si>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</si>
  <si>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</si>
  <si>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</si>
  <si>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</si>
  <si>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</si>
  <si>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</si>
  <si>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</si>
  <si>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</si>
  <si>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</si>
  <si>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</si>
  <si>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</si>
  <si>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</si>
  <si>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</si>
  <si>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</si>
  <si>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</si>
  <si>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</si>
  <si>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</si>
  <si>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</si>
  <si>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</si>
  <si>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</si>
  <si>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</si>
  <si>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</si>
  <si>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</si>
  <si>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</si>
  <si>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</si>
  <si>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</si>
  <si>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</si>
  <si>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</si>
  <si>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</si>
  <si>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</si>
  <si>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</si>
  <si>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</si>
  <si>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</si>
  <si>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</si>
  <si>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</si>
  <si>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</si>
  <si>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</si>
  <si>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</si>
  <si>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</si>
  <si>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</si>
  <si>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</si>
  <si>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</si>
  <si>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</si>
  <si>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</si>
  <si>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</si>
  <si>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</si>
  <si>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</si>
  <si>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</si>
  <si>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</si>
  <si>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</si>
  <si>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</si>
  <si>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</si>
  <si>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</si>
  <si>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</si>
  <si>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</si>
  <si>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</si>
  <si>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</si>
  <si>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</si>
  <si>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</si>
  <si>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</si>
  <si>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</si>
  <si>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</si>
  <si>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</si>
  <si>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</si>
  <si>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</si>
  <si>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</si>
  <si>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</si>
  <si>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</si>
  <si>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</si>
  <si>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</si>
  <si>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</si>
  <si>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</si>
  <si>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</si>
  <si>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</si>
  <si>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</si>
  <si>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</si>
  <si>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</si>
  <si>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</si>
  <si>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</si>
  <si>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</si>
  <si>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</si>
  <si>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</si>
  <si>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</si>
  <si>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</si>
  <si>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</si>
  <si>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</si>
  <si>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</si>
  <si>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</si>
  <si>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</si>
  <si>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</si>
  <si>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</si>
  <si>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</si>
  <si>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</si>
  <si>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</si>
  <si>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</si>
  <si>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</si>
  <si>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</si>
  <si>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</si>
  <si>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</si>
  <si>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</si>
  <si>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</si>
  <si>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</si>
  <si>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</si>
  <si>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</si>
  <si>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</si>
  <si>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</si>
  <si>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</si>
  <si>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</si>
  <si>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</si>
  <si>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</si>
  <si>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</si>
  <si>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</si>
  <si>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</si>
  <si>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</si>
  <si>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</si>
  <si>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</si>
  <si>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</si>
  <si>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</si>
  <si>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</si>
  <si>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</si>
  <si>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</si>
  <si>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</si>
  <si>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</si>
  <si>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</si>
  <si>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</si>
  <si>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</si>
  <si>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</si>
  <si>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</si>
  <si>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</si>
  <si>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</si>
  <si>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</si>
  <si>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</si>
  <si>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</si>
  <si>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</si>
  <si>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</si>
  <si>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</si>
  <si>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</si>
  <si>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</si>
  <si>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</si>
  <si>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</si>
  <si>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</si>
  <si>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</si>
  <si>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</si>
  <si>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</si>
  <si>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</si>
  <si>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</si>
  <si>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</si>
  <si>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</si>
  <si>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</si>
  <si>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</si>
  <si>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</si>
  <si>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</si>
  <si>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</si>
  <si>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</si>
  <si>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</si>
  <si>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</si>
  <si>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</si>
  <si>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</si>
  <si>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</si>
  <si>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</si>
  <si>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</si>
  <si>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</si>
  <si>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</si>
  <si>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</si>
  <si>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</si>
  <si>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</si>
  <si>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</si>
  <si>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</si>
  <si>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</si>
  <si>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</si>
  <si>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</si>
  <si>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</si>
  <si>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</si>
  <si>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</si>
  <si>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</si>
  <si>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</si>
  <si>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</si>
  <si>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</si>
  <si>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</si>
  <si>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</si>
  <si>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</si>
  <si>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</si>
  <si>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</si>
  <si>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</si>
  <si>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</si>
  <si>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</si>
  <si>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</si>
  <si>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</si>
  <si>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</si>
  <si>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</si>
  <si>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</si>
  <si>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</si>
  <si>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</si>
  <si>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</si>
  <si>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</si>
  <si>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</si>
  <si>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</si>
  <si>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</si>
  <si>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</si>
  <si>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</si>
  <si>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</si>
  <si>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</si>
  <si>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</si>
  <si>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</si>
  <si>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</si>
  <si>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</si>
  <si>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</si>
  <si>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</si>
  <si>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</si>
  <si>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</si>
  <si>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</si>
  <si>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</si>
  <si>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</si>
  <si>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</si>
  <si>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</si>
  <si>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</si>
  <si>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</si>
  <si>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</si>
  <si>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</si>
  <si>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</si>
  <si>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</si>
  <si>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</si>
  <si>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</si>
  <si>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</si>
  <si>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</si>
  <si>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</si>
  <si>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</si>
  <si>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</si>
  <si>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</si>
  <si>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</si>
  <si>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</si>
  <si>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</si>
  <si>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</si>
  <si>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</si>
  <si>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</si>
  <si>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</si>
  <si>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</si>
  <si>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</si>
  <si>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</si>
  <si>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</si>
  <si>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</si>
  <si>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</si>
  <si>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</si>
  <si>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</si>
  <si>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</si>
  <si>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</si>
  <si>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</si>
  <si>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</si>
  <si>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</si>
  <si>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</si>
  <si>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</si>
  <si>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</si>
  <si>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</si>
  <si>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</si>
  <si>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</si>
  <si>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</si>
  <si>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</si>
  <si>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</si>
  <si>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</si>
  <si>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</si>
  <si>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</si>
  <si>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</si>
  <si>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</si>
  <si>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</si>
  <si>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</si>
  <si>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</si>
  <si>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</si>
  <si>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</si>
  <si>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</si>
  <si>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</si>
  <si>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</si>
  <si>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</si>
  <si>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</si>
  <si>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</si>
  <si>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</si>
  <si>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</si>
  <si>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</si>
  <si>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</si>
  <si>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</si>
  <si>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</si>
  <si>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</si>
  <si>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</si>
  <si>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</si>
  <si>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</si>
  <si>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</si>
  <si>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</si>
  <si>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</si>
  <si>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</si>
  <si>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</si>
  <si>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</si>
  <si>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</si>
  <si>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</si>
  <si>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</si>
  <si>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</si>
  <si>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</si>
  <si>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</si>
  <si>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</si>
  <si>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</si>
  <si>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</si>
  <si>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</si>
  <si>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</si>
  <si>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</si>
  <si>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</si>
  <si>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</si>
  <si>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</si>
  <si>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</si>
  <si>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</si>
  <si>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</si>
  <si>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</si>
  <si>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</si>
  <si>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</si>
  <si>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</si>
  <si>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</si>
  <si>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</si>
  <si>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</si>
  <si>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</si>
  <si>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</si>
  <si>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</si>
  <si>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</si>
  <si>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</si>
  <si>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</si>
  <si>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</si>
  <si>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</si>
  <si>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</si>
  <si>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</si>
  <si>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</si>
  <si>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</si>
  <si>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</si>
  <si>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</si>
  <si>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</si>
  <si>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</si>
  <si>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</si>
  <si>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</si>
  <si>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</si>
  <si>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</si>
  <si>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</si>
  <si>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</si>
  <si>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</si>
  <si>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</si>
  <si>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</si>
  <si>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</si>
  <si>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</si>
  <si>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</si>
  <si>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</si>
  <si>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</si>
  <si>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</si>
  <si>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</si>
  <si>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</si>
  <si>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</si>
  <si>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</si>
  <si>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</si>
  <si>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</si>
  <si>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</si>
  <si>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</si>
  <si>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</si>
  <si>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</si>
  <si>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</si>
  <si>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</si>
  <si>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</si>
  <si>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</si>
  <si>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</si>
  <si>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</si>
  <si>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</si>
  <si>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</si>
  <si>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</si>
  <si>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</si>
  <si>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</si>
  <si>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</si>
  <si>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</si>
  <si>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</si>
  <si>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</si>
  <si>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</si>
  <si>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</si>
  <si>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</si>
  <si>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</si>
  <si>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</si>
  <si>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</si>
  <si>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</si>
  <si>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</si>
  <si>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</si>
  <si>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</si>
  <si>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</si>
  <si>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</si>
  <si>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</si>
  <si>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</si>
  <si>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</si>
  <si>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</si>
  <si>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</si>
  <si>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</si>
  <si>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</si>
  <si>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</si>
  <si>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</si>
  <si>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</si>
  <si>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</si>
  <si>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</si>
  <si>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</si>
  <si>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</si>
  <si>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</si>
  <si>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</si>
  <si>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</si>
  <si>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</si>
  <si>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</si>
  <si>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</si>
  <si>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</si>
  <si>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</si>
  <si>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</si>
  <si>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</si>
  <si>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</si>
  <si>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</si>
  <si>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</si>
  <si>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</si>
  <si>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</si>
  <si>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</si>
  <si>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</si>
  <si>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</si>
  <si>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</si>
  <si>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</si>
  <si>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</si>
  <si>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</si>
  <si>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</si>
  <si>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</si>
  <si>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</si>
  <si>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</si>
  <si>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</si>
  <si>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</si>
  <si>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</si>
  <si>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</si>
  <si>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</si>
  <si>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</si>
  <si>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LSUHSC Shreveport</t>
  </si>
  <si>
    <t>Retiree Health/ Life EACMC</t>
  </si>
  <si>
    <t>Retiree Health/ Life HPLMC</t>
  </si>
  <si>
    <t>Miscellaneous</t>
  </si>
  <si>
    <t xml:space="preserve">  Operating Costs  HPLMC</t>
  </si>
  <si>
    <t xml:space="preserve">   1. U. S. Dept of Agriculture</t>
  </si>
  <si>
    <t xml:space="preserve">   2. U.S. Dept of Defense</t>
  </si>
  <si>
    <t xml:space="preserve">   3. National Science Foundation</t>
  </si>
  <si>
    <t xml:space="preserve">   4. U.S. Dept of Veterans Affairs</t>
  </si>
  <si>
    <t xml:space="preserve">   5. U.S. Dept of Education</t>
  </si>
  <si>
    <t xml:space="preserve">   6. U.S. Dept of Health and Human Services</t>
  </si>
  <si>
    <t xml:space="preserve">   1. Misc. Rev. (Other Med. Sch. Misc)</t>
  </si>
  <si>
    <t xml:space="preserve">   2. Library Services</t>
  </si>
  <si>
    <t xml:space="preserve">   4. Investment Income</t>
  </si>
  <si>
    <t xml:space="preserve">   5. Self Generated - Appropriated Budget</t>
  </si>
  <si>
    <t xml:space="preserve">   1. Student Stick fee</t>
  </si>
  <si>
    <t xml:space="preserve">   2. Diploma Fee</t>
  </si>
  <si>
    <t>LSUHS-C Shreveport</t>
  </si>
  <si>
    <t>LSUHSC-S Cultural Diversity Disadvantage</t>
  </si>
  <si>
    <t>Hardship Waivers AH  Tuition (17:3351)</t>
  </si>
  <si>
    <t>Hardship Waivers GS Tuition (17:3351)</t>
  </si>
  <si>
    <t>MS HB152 (Act377) Need-Based Grant</t>
  </si>
  <si>
    <t>MS-Disadv Background Tuition Waiver</t>
  </si>
  <si>
    <t xml:space="preserve">  LSUHSC-S Cultural Diversity Disadvantaged Award</t>
  </si>
  <si>
    <t xml:space="preserve">  Board of Supervisors Scholarship</t>
  </si>
  <si>
    <t xml:space="preserve">  Centennial  Honor Award</t>
  </si>
  <si>
    <t xml:space="preserve">  Honor Award</t>
  </si>
  <si>
    <t xml:space="preserve">  Allied Health - PT Academic Achievement Scholarship</t>
  </si>
  <si>
    <t xml:space="preserve">  Institutional Scholarship - Allied Health</t>
  </si>
  <si>
    <t xml:space="preserve">  Institutional Scholarship - Medical School</t>
  </si>
  <si>
    <t xml:space="preserve">  Institutional Scholarship - Graduate School</t>
  </si>
  <si>
    <t xml:space="preserve">    Hardship Waivers AH Tuition (17:3351)</t>
  </si>
  <si>
    <t xml:space="preserve">    Hardship Waivers GS Tuition (17:3351)</t>
  </si>
  <si>
    <t xml:space="preserve">      MS HB152 (Act377) Need-based Grant</t>
  </si>
  <si>
    <t xml:space="preserve">     MD PhD Fee Exemption</t>
  </si>
  <si>
    <t xml:space="preserve">     MS-Excellence Tuition Waiver</t>
  </si>
  <si>
    <t xml:space="preserve">     AH-Ethnic Racial Tuition Waiver</t>
  </si>
  <si>
    <t xml:space="preserve">     MS-Ethnic Racial Tuition Waiver</t>
  </si>
  <si>
    <t xml:space="preserve">     OMFS-Tuition Waiver</t>
  </si>
  <si>
    <t xml:space="preserve">     Graduate School Fee Exemption</t>
  </si>
  <si>
    <t xml:space="preserve">    Academic AH NR Fee Waiver</t>
  </si>
  <si>
    <t xml:space="preserve">    Academic MS NR Fee Waiver</t>
  </si>
  <si>
    <t xml:space="preserve">     MS-Disadvantage Background Tuition Waiver</t>
  </si>
  <si>
    <t xml:space="preserve">    Academic Fee Exemption</t>
  </si>
  <si>
    <t>19-600-400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</si>
</sst>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4" fontId="9" fillId="0" borderId="0" xfId="1" applyFont="1" applyBorder="1"/>
    <xf numFmtId="44" fontId="10" fillId="0" borderId="0" xfId="0" applyNumberFormat="1" applyFont="1"/>
    <xf numFmtId="0" fontId="2" fillId="0" borderId="124" xfId="0" quotePrefix="1" applyFont="1" applyBorder="1"/>
    <xf numFmtId="0" fontId="2" fillId="0" borderId="210" xfId="0" quotePrefix="1" applyFont="1" applyBorder="1"/>
    <xf numFmtId="0" fontId="2" fillId="0" borderId="143" xfId="0" quotePrefix="1" applyFont="1" applyBorder="1"/>
    <xf numFmtId="0" fontId="2" fillId="0" borderId="137" xfId="0" quotePrefix="1" applyFont="1" applyBorder="1"/>
    <xf numFmtId="8" fontId="0" fillId="0" borderId="0" xfId="0" applyNumberFormat="1"/>
    <xf numFmtId="43" fontId="10" fillId="0" borderId="0" xfId="3" applyFont="1"/>
    <xf numFmtId="43" fontId="10" fillId="0" borderId="0" xfId="3" applyFont="1" applyBorder="1"/>
    <xf numFmtId="43" fontId="0" fillId="0" borderId="0" xfId="0" applyNumberFormat="1"/>
    <xf numFmtId="168" fontId="9" fillId="0" borderId="40" xfId="1" applyNumberFormat="1" applyFont="1" applyFill="1" applyBorder="1"/>
    <xf numFmtId="168" fontId="20" fillId="0" borderId="0" xfId="2" applyNumberFormat="1"/>
    <xf numFmtId="0" fontId="25" fillId="0" borderId="96" xfId="2" applyFont="1" applyBorder="1"/>
    <xf numFmtId="169" fontId="2" fillId="0" borderId="0" xfId="2" applyNumberFormat="1" applyFont="1"/>
    <xf numFmtId="0" fontId="2" fillId="0" borderId="67" xfId="2" applyFont="1" applyBorder="1" applyAlignment="1">
      <alignment shrinkToFit="1"/>
    </xf>
    <xf numFmtId="0" fontId="25" fillId="0" borderId="89" xfId="2" applyFont="1" applyBorder="1"/>
    <xf numFmtId="0" fontId="25" fillId="0" borderId="110" xfId="2" applyFont="1" applyBorder="1"/>
    <xf numFmtId="0" fontId="25" fillId="0" borderId="89" xfId="2" applyFont="1" applyBorder="1" applyAlignment="1">
      <alignment shrinkToFit="1"/>
    </xf>
    <xf numFmtId="0" fontId="25" fillId="0" borderId="86" xfId="2" applyFont="1" applyBorder="1" applyAlignment="1">
      <alignment shrinkToFit="1"/>
    </xf>
    <xf numFmtId="0" fontId="2" fillId="0" borderId="140" xfId="2" applyFont="1" applyBorder="1" applyAlignment="1">
      <alignment shrinkToFit="1"/>
    </xf>
    <xf numFmtId="3" fontId="2" fillId="0" borderId="128" xfId="2" applyNumberFormat="1" applyFont="1" applyBorder="1"/>
    <xf numFmtId="3" fontId="2" fillId="0" borderId="211" xfId="2" applyNumberFormat="1" applyFont="1" applyBorder="1"/>
    <xf numFmtId="169" fontId="2" fillId="0" borderId="212" xfId="2" applyNumberFormat="1" applyFont="1" applyBorder="1"/>
    <xf numFmtId="0" fontId="2" fillId="0" borderId="211" xfId="2" applyFont="1" applyBorder="1"/>
    <xf numFmtId="4" fontId="7" fillId="0" borderId="0" xfId="2" applyNumberFormat="1" applyFont="1"/>
    <xf numFmtId="4" fontId="7" fillId="0" borderId="3" xfId="2" applyNumberFormat="1" applyFont="1" applyBorder="1"/>
    <xf numFmtId="4" fontId="3" fillId="0" borderId="179" xfId="2" applyNumberFormat="1" applyFont="1" applyBorder="1" applyAlignment="1">
      <alignment horizontal="center"/>
    </xf>
    <xf numFmtId="4" fontId="3" fillId="0" borderId="112" xfId="2" applyNumberFormat="1" applyFont="1" applyBorder="1" applyAlignment="1">
      <alignment horizontal="center"/>
    </xf>
    <xf numFmtId="4" fontId="3" fillId="0" borderId="183" xfId="2" applyNumberFormat="1" applyFont="1" applyBorder="1" applyAlignment="1">
      <alignment horizontal="center"/>
    </xf>
    <xf numFmtId="4" fontId="2" fillId="0" borderId="77" xfId="2" applyNumberFormat="1" applyFont="1" applyBorder="1"/>
    <xf numFmtId="4" fontId="2" fillId="0" borderId="123" xfId="2" applyNumberFormat="1" applyFont="1" applyBorder="1"/>
    <xf numFmtId="4" fontId="2" fillId="0" borderId="141" xfId="2" applyNumberFormat="1" applyFont="1" applyBorder="1"/>
    <xf numFmtId="4" fontId="2" fillId="0" borderId="119" xfId="2" applyNumberFormat="1" applyFont="1" applyBorder="1"/>
    <xf numFmtId="4" fontId="2" fillId="3" borderId="98" xfId="2" applyNumberFormat="1" applyFont="1" applyFill="1" applyBorder="1"/>
    <xf numFmtId="4" fontId="2" fillId="0" borderId="127" xfId="2" applyNumberFormat="1" applyFont="1" applyBorder="1"/>
    <xf numFmtId="4" fontId="2" fillId="0" borderId="98" xfId="2" applyNumberFormat="1" applyFont="1" applyBorder="1"/>
    <xf numFmtId="4" fontId="2" fillId="0" borderId="0" xfId="2" applyNumberFormat="1" applyFont="1"/>
    <xf numFmtId="0" fontId="2" fillId="0" borderId="116" xfId="2" applyFont="1" applyBorder="1"/>
    <xf numFmtId="169" fontId="2" fillId="0" borderId="116" xfId="2" applyNumberFormat="1" applyFont="1" applyBorder="1"/>
    <xf numFmtId="4" fontId="2" fillId="0" borderId="183" xfId="2" applyNumberFormat="1" applyFont="1" applyBorder="1"/>
    <xf numFmtId="3" fontId="2" fillId="0" borderId="1" xfId="2" applyNumberFormat="1" applyFont="1" applyBorder="1"/>
    <xf numFmtId="3" fontId="2" fillId="0" borderId="116" xfId="2" applyNumberFormat="1" applyFont="1" applyBorder="1"/>
    <xf numFmtId="169" fontId="2" fillId="0" borderId="110" xfId="2" applyNumberFormat="1" applyFont="1" applyBorder="1"/>
    <xf numFmtId="0" fontId="2" fillId="0" borderId="110" xfId="2" applyFont="1" applyBorder="1" applyAlignment="1">
      <alignment shrinkToFit="1"/>
    </xf>
    <xf numFmtId="0" fontId="2" fillId="0" borderId="111" xfId="2" applyFont="1" applyBorder="1"/>
    <xf numFmtId="169" fontId="2" fillId="0" borderId="111" xfId="2" applyNumberFormat="1" applyFont="1" applyBorder="1"/>
    <xf numFmtId="4" fontId="2" fillId="0" borderId="213" xfId="2" applyNumberFormat="1" applyFont="1" applyBorder="1"/>
    <xf numFmtId="3" fontId="2" fillId="0" borderId="145" xfId="2" applyNumberFormat="1" applyFont="1" applyBorder="1"/>
    <xf numFmtId="3" fontId="2" fillId="0" borderId="111" xfId="2" applyNumberFormat="1" applyFont="1" applyBorder="1"/>
    <xf numFmtId="169" fontId="2" fillId="0" borderId="117" xfId="2" applyNumberFormat="1" applyFont="1" applyBorder="1"/>
    <xf numFmtId="168" fontId="20" fillId="0" borderId="86" xfId="1" applyNumberFormat="1" applyFont="1" applyBorder="1"/>
    <xf numFmtId="44" fontId="20" fillId="0" borderId="192" xfId="2" applyNumberFormat="1" applyBorder="1"/>
    <xf numFmtId="169" fontId="2" fillId="0" borderId="96" xfId="1" applyNumberFormat="1" applyFont="1" applyBorder="1" applyAlignment="1">
      <alignment horizontal="right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3"/>
  <sheetViews>
    <sheetView tabSelected="1" workbookViewId="0">
      <selection activeCell="E16" sqref="E1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LSUHSC Shreveport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">
        <v>609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7010239</v>
      </c>
    </row>
    <row r="7" spans="1:11" x14ac:dyDescent="0.25">
      <c r="A7" s="60" t="s">
        <v>444</v>
      </c>
      <c r="B7" s="54">
        <v>7622208</v>
      </c>
    </row>
    <row r="8" spans="1:11" ht="14.25" customHeight="1" x14ac:dyDescent="0.25">
      <c r="A8" s="60" t="s">
        <v>428</v>
      </c>
      <c r="B8" s="55">
        <v>2820674</v>
      </c>
    </row>
    <row r="9" spans="1:11" ht="14.25" customHeight="1" x14ac:dyDescent="0.25">
      <c r="A9" s="60" t="s">
        <v>447</v>
      </c>
      <c r="B9" s="55">
        <v>223660</v>
      </c>
    </row>
    <row r="10" spans="1:11" x14ac:dyDescent="0.25">
      <c r="A10" s="60" t="s">
        <v>426</v>
      </c>
      <c r="B10" s="54">
        <v>10511042</v>
      </c>
    </row>
    <row r="11" spans="1:11" x14ac:dyDescent="0.25">
      <c r="A11" s="60" t="s">
        <v>427</v>
      </c>
      <c r="B11" s="54">
        <v>9386540</v>
      </c>
    </row>
    <row r="12" spans="1:11" x14ac:dyDescent="0.25">
      <c r="A12" s="60" t="s">
        <v>429</v>
      </c>
      <c r="B12" s="54">
        <f>4910168+47448+117049</f>
        <v>5074665</v>
      </c>
    </row>
    <row r="13" spans="1:11" x14ac:dyDescent="0.25">
      <c r="A13" s="60" t="s">
        <v>430</v>
      </c>
      <c r="B13" s="54">
        <v>310756</v>
      </c>
    </row>
    <row r="14" spans="1:11" x14ac:dyDescent="0.25">
      <c r="A14" s="60" t="s">
        <v>431</v>
      </c>
      <c r="B14" s="545">
        <v>3572468</v>
      </c>
    </row>
    <row r="15" spans="1:11" x14ac:dyDescent="0.25">
      <c r="A15" s="60" t="s">
        <v>432</v>
      </c>
      <c r="B15" s="54">
        <v>38761</v>
      </c>
    </row>
    <row r="16" spans="1:11" x14ac:dyDescent="0.25">
      <c r="A16" s="60" t="s">
        <v>433</v>
      </c>
      <c r="B16" s="54">
        <v>2500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/>
    </row>
    <row r="19" spans="1:2" x14ac:dyDescent="0.25">
      <c r="A19" s="60" t="s">
        <v>436</v>
      </c>
      <c r="B19" s="54">
        <v>15000</v>
      </c>
    </row>
    <row r="20" spans="1:2" ht="15.75" customHeight="1" x14ac:dyDescent="0.25">
      <c r="A20" s="60" t="s">
        <v>437</v>
      </c>
      <c r="B20" s="54">
        <v>310000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B33</f>
        <v>3645345</v>
      </c>
    </row>
    <row r="25" spans="1:2" ht="15.75" thickBot="1" x14ac:dyDescent="0.3">
      <c r="A25" s="57" t="s">
        <v>442</v>
      </c>
      <c r="B25" s="58">
        <f>SUM(B6:B24)</f>
        <v>50543858</v>
      </c>
    </row>
    <row r="28" spans="1:2" x14ac:dyDescent="0.25">
      <c r="A28" s="9" t="s">
        <v>443</v>
      </c>
    </row>
    <row r="29" spans="1:2" x14ac:dyDescent="0.25">
      <c r="A29" t="s">
        <v>566</v>
      </c>
      <c r="B29" s="59">
        <v>2138500</v>
      </c>
    </row>
    <row r="30" spans="1:2" x14ac:dyDescent="0.25">
      <c r="A30" t="s">
        <v>567</v>
      </c>
      <c r="B30" s="59">
        <v>1431845</v>
      </c>
    </row>
    <row r="31" spans="1:2" x14ac:dyDescent="0.25">
      <c r="A31" t="s">
        <v>568</v>
      </c>
      <c r="B31" s="535"/>
    </row>
    <row r="32" spans="1:2" x14ac:dyDescent="0.25">
      <c r="A32" t="s">
        <v>569</v>
      </c>
      <c r="B32" s="62">
        <v>75000</v>
      </c>
    </row>
    <row r="33" spans="1:2" x14ac:dyDescent="0.25">
      <c r="A33" s="3" t="s">
        <v>196</v>
      </c>
      <c r="B33" s="536">
        <f>SUM(B29:B32)</f>
        <v>3645345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5"/>
  <sheetViews>
    <sheetView zoomScale="80" zoomScaleNormal="80" workbookViewId="0">
      <pane xSplit="5" ySplit="6" topLeftCell="F27" activePane="bottomRight" state="frozen"/>
      <selection pane="topRight" activeCell="F1" sqref="F1"/>
      <selection pane="bottomLeft" activeCell="A7" sqref="A7"/>
      <selection pane="bottomRight" activeCell="S37" sqref="S3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2.85546875" style="8" customWidth="1"/>
    <col min="7" max="7" width="13.7109375" style="8" bestFit="1" customWidth="1"/>
    <col min="8" max="8" width="12.85546875" style="8" customWidth="1"/>
    <col min="9" max="11" width="13.7109375" style="8" bestFit="1" customWidth="1"/>
    <col min="14" max="14" width="16.28515625" bestFit="1" customWidth="1"/>
  </cols>
  <sheetData>
    <row r="1" spans="1:12" x14ac:dyDescent="0.25">
      <c r="A1" s="6" t="s">
        <v>529</v>
      </c>
      <c r="B1"/>
      <c r="C1" s="1"/>
    </row>
    <row r="2" spans="1:12" x14ac:dyDescent="0.25">
      <c r="A2" s="2" t="s">
        <v>79</v>
      </c>
      <c r="B2" s="9" t="s">
        <v>565</v>
      </c>
      <c r="C2" s="4"/>
      <c r="E2" t="s">
        <v>117</v>
      </c>
    </row>
    <row r="3" spans="1:12" x14ac:dyDescent="0.25">
      <c r="A3" s="6" t="s">
        <v>116</v>
      </c>
      <c r="B3" s="7" t="s">
        <v>609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19-600-400</v>
      </c>
      <c r="B7" s="73">
        <v>500</v>
      </c>
      <c r="C7" s="74" t="s">
        <v>10</v>
      </c>
      <c r="D7" s="73">
        <v>501</v>
      </c>
      <c r="E7" s="75" t="s">
        <v>10</v>
      </c>
      <c r="F7" s="76">
        <f>24243617.33-F20</f>
        <v>21837847.109999999</v>
      </c>
      <c r="G7" s="77"/>
      <c r="H7" s="76">
        <f>25823433-H20</f>
        <v>23544394</v>
      </c>
      <c r="I7" s="77"/>
      <c r="J7" s="76">
        <v>23544394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19-600-400</v>
      </c>
      <c r="B9" s="79">
        <v>510</v>
      </c>
      <c r="C9" s="21" t="s">
        <v>11</v>
      </c>
      <c r="D9" s="79">
        <v>511</v>
      </c>
      <c r="E9" s="80" t="s">
        <v>12</v>
      </c>
      <c r="F9" s="81">
        <v>91678.36</v>
      </c>
      <c r="G9" s="82"/>
      <c r="H9" s="81">
        <v>117230</v>
      </c>
      <c r="I9" s="82"/>
      <c r="J9" s="81">
        <v>117230</v>
      </c>
      <c r="K9" s="82"/>
    </row>
    <row r="10" spans="1:12" x14ac:dyDescent="0.25">
      <c r="A10" s="78" t="str">
        <f>B3</f>
        <v>19-600-400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295118.55</v>
      </c>
      <c r="G10" s="82"/>
      <c r="H10" s="81">
        <v>296205</v>
      </c>
      <c r="I10" s="82"/>
      <c r="J10" s="81">
        <v>296205</v>
      </c>
      <c r="K10" s="82"/>
    </row>
    <row r="11" spans="1:12" x14ac:dyDescent="0.25">
      <c r="A11" s="78" t="str">
        <f>B3</f>
        <v>19-600-400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19-600-400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25">
      <c r="A14" s="78" t="str">
        <f>B3</f>
        <v>19-600-400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51656.480000000003</v>
      </c>
      <c r="H14" s="81"/>
      <c r="I14" s="82">
        <v>54738</v>
      </c>
      <c r="J14" s="81"/>
      <c r="K14" s="82">
        <v>56927</v>
      </c>
      <c r="L14" t="s">
        <v>117</v>
      </c>
    </row>
    <row r="15" spans="1:12" x14ac:dyDescent="0.25">
      <c r="A15" s="78" t="str">
        <f>B3</f>
        <v>19-600-400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1" x14ac:dyDescent="0.25">
      <c r="A17" s="78" t="str">
        <f>B3</f>
        <v>19-600-400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>
        <v>266294.18</v>
      </c>
      <c r="H17" s="81"/>
      <c r="I17" s="82"/>
      <c r="J17" s="81"/>
      <c r="K17" s="82">
        <v>269672</v>
      </c>
    </row>
    <row r="18" spans="1:11" x14ac:dyDescent="0.25">
      <c r="A18" s="78" t="str">
        <f>B3</f>
        <v>19-600-400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91509.2</v>
      </c>
      <c r="H18" s="81"/>
      <c r="I18" s="82"/>
      <c r="J18" s="81"/>
      <c r="K18" s="82">
        <v>99224</v>
      </c>
    </row>
    <row r="19" spans="1:11" x14ac:dyDescent="0.25">
      <c r="A19" s="78" t="str">
        <f>B3</f>
        <v>19-600-400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2018973.31</v>
      </c>
      <c r="G19" s="82"/>
      <c r="H19" s="81">
        <v>1865604</v>
      </c>
      <c r="I19" s="82"/>
      <c r="J19" s="81">
        <v>1865604</v>
      </c>
      <c r="K19" s="82"/>
    </row>
    <row r="20" spans="1:11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2405770.2200000002</v>
      </c>
      <c r="G20" s="88">
        <f t="shared" si="0"/>
        <v>409459.86</v>
      </c>
      <c r="H20" s="87">
        <f t="shared" si="0"/>
        <v>2279039</v>
      </c>
      <c r="I20" s="88">
        <f t="shared" si="0"/>
        <v>54738</v>
      </c>
      <c r="J20" s="87">
        <f t="shared" si="0"/>
        <v>2279039</v>
      </c>
      <c r="K20" s="88">
        <f t="shared" si="0"/>
        <v>425823</v>
      </c>
    </row>
    <row r="21" spans="1:11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1" x14ac:dyDescent="0.25">
      <c r="A22" s="78" t="str">
        <f>B3</f>
        <v>19-600-400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</row>
    <row r="23" spans="1:11" x14ac:dyDescent="0.25">
      <c r="A23" s="78" t="str">
        <f>B3</f>
        <v>19-600-400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>
        <v>21430</v>
      </c>
      <c r="H23" s="81"/>
      <c r="I23" s="82"/>
      <c r="J23" s="81"/>
      <c r="K23" s="82">
        <v>21928</v>
      </c>
    </row>
    <row r="24" spans="1:11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21430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21928</v>
      </c>
    </row>
    <row r="25" spans="1:11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1" x14ac:dyDescent="0.25">
      <c r="A26" s="78" t="str">
        <f>B3</f>
        <v>19-600-400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1" x14ac:dyDescent="0.25">
      <c r="A27" s="78" t="str">
        <f>B3</f>
        <v>19-600-400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1" x14ac:dyDescent="0.25">
      <c r="A28" s="78" t="str">
        <f>B3</f>
        <v>19-600-400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28233194.02</v>
      </c>
      <c r="H28" s="81"/>
      <c r="I28" s="82">
        <v>19022465</v>
      </c>
      <c r="J28" s="81"/>
      <c r="K28" s="82">
        <v>13847563</v>
      </c>
    </row>
    <row r="29" spans="1:11" x14ac:dyDescent="0.25">
      <c r="A29" s="78" t="str">
        <f>B3</f>
        <v>19-600-400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1" x14ac:dyDescent="0.25">
      <c r="A30" s="78" t="str">
        <f>B3</f>
        <v>19-600-400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>
        <v>6264507</v>
      </c>
      <c r="H30" s="81"/>
      <c r="I30" s="82">
        <v>7251896</v>
      </c>
      <c r="J30" s="81"/>
      <c r="K30" s="82">
        <v>4376738</v>
      </c>
    </row>
    <row r="31" spans="1:11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1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34497701.019999996</v>
      </c>
      <c r="H32" s="87">
        <f t="shared" si="2"/>
        <v>0</v>
      </c>
      <c r="I32" s="88">
        <f t="shared" si="2"/>
        <v>26274361</v>
      </c>
      <c r="J32" s="87">
        <f t="shared" si="2"/>
        <v>0</v>
      </c>
      <c r="K32" s="88">
        <f t="shared" si="2"/>
        <v>18224301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19-600-400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64832777</v>
      </c>
      <c r="G34" s="82"/>
      <c r="H34" s="81">
        <v>64832777</v>
      </c>
      <c r="I34" s="82"/>
      <c r="J34" s="81">
        <v>84795668</v>
      </c>
      <c r="K34" s="82"/>
    </row>
    <row r="35" spans="1:11" x14ac:dyDescent="0.25">
      <c r="A35" s="78" t="str">
        <f>B3</f>
        <v>19-600-400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19-600-400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64832777</v>
      </c>
      <c r="G37" s="88">
        <f t="shared" si="3"/>
        <v>0</v>
      </c>
      <c r="H37" s="87">
        <f t="shared" si="3"/>
        <v>64832777</v>
      </c>
      <c r="I37" s="88">
        <f t="shared" si="3"/>
        <v>0</v>
      </c>
      <c r="J37" s="87">
        <f t="shared" si="3"/>
        <v>84795668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19-600-400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19-600-400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2934358.84</v>
      </c>
      <c r="G40" s="82"/>
      <c r="H40" s="81">
        <f>2575596+367020</f>
        <v>2942616</v>
      </c>
      <c r="I40" s="82"/>
      <c r="J40" s="81">
        <v>2545703</v>
      </c>
      <c r="K40" s="82"/>
    </row>
    <row r="41" spans="1:11" x14ac:dyDescent="0.25">
      <c r="A41" s="407" t="str">
        <f>B3</f>
        <v>19-600-400</v>
      </c>
      <c r="B41" s="408">
        <v>560</v>
      </c>
      <c r="C41" s="409" t="s">
        <v>33</v>
      </c>
      <c r="D41" s="408">
        <v>563</v>
      </c>
      <c r="E41" s="410" t="s">
        <v>466</v>
      </c>
      <c r="F41" s="81">
        <v>3325499.44</v>
      </c>
      <c r="G41" s="82"/>
      <c r="H41" s="81">
        <f>4352017-613259</f>
        <v>3738758</v>
      </c>
      <c r="I41" s="82"/>
      <c r="J41" s="81">
        <v>3589726</v>
      </c>
      <c r="K41" s="82"/>
    </row>
    <row r="42" spans="1:11" x14ac:dyDescent="0.25">
      <c r="A42" s="407" t="str">
        <f>B3</f>
        <v>19-600-400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19-600-400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19-600-400</v>
      </c>
      <c r="B44" s="408">
        <v>560</v>
      </c>
      <c r="C44" s="409" t="s">
        <v>33</v>
      </c>
      <c r="D44" s="408">
        <v>566</v>
      </c>
      <c r="E44" s="410" t="s">
        <v>551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19-600-400</v>
      </c>
      <c r="B45" s="408">
        <v>560</v>
      </c>
      <c r="C45" s="409" t="s">
        <v>33</v>
      </c>
      <c r="D45" s="408">
        <v>567</v>
      </c>
      <c r="E45" s="410" t="s">
        <v>467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19-600-400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19-600-400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19-600-400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19-600-400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19-600-400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19-600-400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19-600-400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19-600-400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19-600-400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19-600-400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19-600-400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19-600-400</v>
      </c>
      <c r="B57" s="408">
        <v>560</v>
      </c>
      <c r="C57" s="409" t="s">
        <v>33</v>
      </c>
      <c r="D57" s="408"/>
      <c r="E57" s="410" t="s">
        <v>458</v>
      </c>
      <c r="F57" s="387">
        <v>400000</v>
      </c>
      <c r="G57" s="388"/>
      <c r="H57" s="387">
        <v>400000</v>
      </c>
      <c r="I57" s="388"/>
      <c r="J57" s="387">
        <v>550000</v>
      </c>
      <c r="K57" s="388"/>
    </row>
    <row r="58" spans="1:11" x14ac:dyDescent="0.25">
      <c r="A58" s="407" t="str">
        <f t="shared" si="4"/>
        <v>19-600-400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25">
      <c r="A59" s="494" t="str">
        <f t="shared" si="4"/>
        <v>19-600-400</v>
      </c>
      <c r="B59" s="495">
        <v>560</v>
      </c>
      <c r="C59" s="496" t="s">
        <v>33</v>
      </c>
      <c r="D59" s="495"/>
      <c r="E59" s="497" t="s">
        <v>552</v>
      </c>
      <c r="F59" s="498"/>
      <c r="G59" s="499"/>
      <c r="H59" s="498"/>
      <c r="I59" s="499"/>
      <c r="J59" s="498"/>
      <c r="K59" s="499"/>
    </row>
    <row r="60" spans="1:11" x14ac:dyDescent="0.25">
      <c r="A60" s="494" t="str">
        <f t="shared" si="4"/>
        <v>19-600-400</v>
      </c>
      <c r="B60" s="495">
        <v>560</v>
      </c>
      <c r="C60" s="496" t="s">
        <v>33</v>
      </c>
      <c r="D60" s="495"/>
      <c r="E60" s="497" t="s">
        <v>553</v>
      </c>
      <c r="F60" s="498"/>
      <c r="G60" s="499"/>
      <c r="H60" s="498"/>
      <c r="I60" s="499"/>
      <c r="J60" s="498"/>
      <c r="K60" s="499"/>
    </row>
    <row r="61" spans="1:11" x14ac:dyDescent="0.25">
      <c r="A61" s="494" t="str">
        <f t="shared" si="4"/>
        <v>19-600-400</v>
      </c>
      <c r="B61" s="495">
        <v>560</v>
      </c>
      <c r="C61" s="496" t="s">
        <v>33</v>
      </c>
      <c r="D61" s="495"/>
      <c r="E61" s="497" t="s">
        <v>554</v>
      </c>
      <c r="F61" s="498"/>
      <c r="G61" s="499"/>
      <c r="H61" s="498"/>
      <c r="I61" s="499"/>
      <c r="J61" s="498"/>
      <c r="K61" s="499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6659858.2799999993</v>
      </c>
      <c r="G62" s="88">
        <f t="shared" si="5"/>
        <v>0</v>
      </c>
      <c r="H62" s="87">
        <f t="shared" si="5"/>
        <v>7081374</v>
      </c>
      <c r="I62" s="88">
        <f t="shared" si="5"/>
        <v>0</v>
      </c>
      <c r="J62" s="87">
        <f t="shared" si="5"/>
        <v>6685429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19-600-400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2" x14ac:dyDescent="0.25">
      <c r="A65" s="78" t="str">
        <f>B3</f>
        <v>19-600-400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2" x14ac:dyDescent="0.25">
      <c r="A66" s="78" t="str">
        <f>B3</f>
        <v>19-600-400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2" x14ac:dyDescent="0.25">
      <c r="A67" s="78" t="str">
        <f>B3</f>
        <v>19-600-400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2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2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2" x14ac:dyDescent="0.25">
      <c r="A70" s="78" t="str">
        <f>B3</f>
        <v>19-600-400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2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2" x14ac:dyDescent="0.25">
      <c r="A72" s="78" t="str">
        <f>B3</f>
        <v>19-600-400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18337725.510000002</v>
      </c>
      <c r="H72" s="81"/>
      <c r="I72" s="82">
        <v>12252717</v>
      </c>
      <c r="J72" s="81"/>
      <c r="K72" s="82">
        <v>16368567</v>
      </c>
    </row>
    <row r="73" spans="1:12" x14ac:dyDescent="0.25">
      <c r="A73" s="78" t="str">
        <f>B3</f>
        <v>19-600-400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4706682.08</v>
      </c>
      <c r="H73" s="81">
        <v>0</v>
      </c>
      <c r="I73" s="82">
        <v>4015077</v>
      </c>
      <c r="J73" s="81">
        <v>0</v>
      </c>
      <c r="K73" s="82">
        <v>4941315</v>
      </c>
    </row>
    <row r="74" spans="1:12" x14ac:dyDescent="0.25">
      <c r="A74" s="78" t="str">
        <f>B3</f>
        <v>19-600-400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2" x14ac:dyDescent="0.25">
      <c r="A75" s="78" t="str">
        <f>B3</f>
        <v>19-600-400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268704681.29000002</v>
      </c>
      <c r="H75" s="81"/>
      <c r="I75" s="82">
        <v>233122168</v>
      </c>
      <c r="J75" s="81"/>
      <c r="K75" s="82">
        <f>278877323+4500+293588</f>
        <v>279175411</v>
      </c>
    </row>
    <row r="76" spans="1:12" s="3" customFormat="1" x14ac:dyDescent="0.25">
      <c r="A76" s="83"/>
      <c r="B76" s="84"/>
      <c r="C76" s="85" t="s">
        <v>124</v>
      </c>
      <c r="D76" s="84"/>
      <c r="E76" s="86"/>
      <c r="F76" s="87">
        <f t="shared" ref="F76:K76" si="7">SUM(F72:F75)</f>
        <v>0</v>
      </c>
      <c r="G76" s="88">
        <f t="shared" si="7"/>
        <v>291749088.88</v>
      </c>
      <c r="H76" s="87">
        <f t="shared" si="7"/>
        <v>0</v>
      </c>
      <c r="I76" s="88">
        <f t="shared" si="7"/>
        <v>249389962</v>
      </c>
      <c r="J76" s="87">
        <f t="shared" si="7"/>
        <v>0</v>
      </c>
      <c r="K76" s="88">
        <f t="shared" si="7"/>
        <v>300485293</v>
      </c>
    </row>
    <row r="77" spans="1:12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2" s="3" customFormat="1" x14ac:dyDescent="0.25">
      <c r="A78" s="83" t="str">
        <f>B3</f>
        <v>19-600-400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5330999.0599999996</v>
      </c>
      <c r="H78" s="87"/>
      <c r="I78" s="88">
        <v>3016307</v>
      </c>
      <c r="J78" s="87"/>
      <c r="K78" s="88">
        <v>3787871</v>
      </c>
      <c r="L78"/>
    </row>
    <row r="79" spans="1:12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2" x14ac:dyDescent="0.25">
      <c r="A80" s="78" t="str">
        <f>B3</f>
        <v>19-600-400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19-600-400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19-600-400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19-600-400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1493014.62</v>
      </c>
      <c r="H83" s="81"/>
      <c r="I83" s="82">
        <v>2226000</v>
      </c>
      <c r="J83" s="81"/>
      <c r="K83" s="82">
        <v>2319088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1493014.62</v>
      </c>
      <c r="H84" s="87">
        <f t="shared" si="8"/>
        <v>0</v>
      </c>
      <c r="I84" s="88">
        <f t="shared" si="8"/>
        <v>2226000</v>
      </c>
      <c r="J84" s="87">
        <f t="shared" si="8"/>
        <v>0</v>
      </c>
      <c r="K84" s="88">
        <f t="shared" si="8"/>
        <v>2319088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19-600-400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19-600-400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19-600-400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19-600-400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451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19-600-400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19-600-400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19-600-400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19-600-400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4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4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4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95736252.609999999</v>
      </c>
      <c r="G99" s="88">
        <f t="shared" si="11"/>
        <v>333501693.44</v>
      </c>
      <c r="H99" s="87">
        <f t="shared" si="11"/>
        <v>97737584</v>
      </c>
      <c r="I99" s="88">
        <f t="shared" si="11"/>
        <v>280961368</v>
      </c>
      <c r="J99" s="87">
        <f t="shared" si="11"/>
        <v>117304530</v>
      </c>
      <c r="K99" s="88">
        <f t="shared" si="11"/>
        <v>325264304</v>
      </c>
    </row>
    <row r="100" spans="1:14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4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4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4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4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4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4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4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4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4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4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95736252.609999999</v>
      </c>
      <c r="G110" s="95">
        <f t="shared" si="13"/>
        <v>333501693.44</v>
      </c>
      <c r="H110" s="94">
        <f t="shared" si="13"/>
        <v>97737584</v>
      </c>
      <c r="I110" s="95">
        <f t="shared" si="13"/>
        <v>280961368</v>
      </c>
      <c r="J110" s="94">
        <f t="shared" si="13"/>
        <v>117304530</v>
      </c>
      <c r="K110" s="95">
        <f t="shared" si="13"/>
        <v>325264304</v>
      </c>
      <c r="N110" s="542"/>
    </row>
    <row r="111" spans="1:14" ht="15.75" thickTop="1" x14ac:dyDescent="0.25">
      <c r="L111" s="3"/>
      <c r="M111" s="3"/>
      <c r="N111" s="543"/>
    </row>
    <row r="112" spans="1:14" x14ac:dyDescent="0.25">
      <c r="E112" t="s">
        <v>117</v>
      </c>
      <c r="N112" s="544"/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3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H34" sqref="H3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10160991.16</v>
      </c>
      <c r="H7" s="8">
        <v>10786249</v>
      </c>
      <c r="J7" s="8">
        <v>10445071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2989256.25</v>
      </c>
      <c r="H8" s="8">
        <v>1742540</v>
      </c>
      <c r="J8" s="8">
        <v>1557996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4924346.29</v>
      </c>
      <c r="H9" s="8">
        <v>4800864</v>
      </c>
      <c r="J9" s="8">
        <v>4514549</v>
      </c>
    </row>
    <row r="10" spans="1:11" x14ac:dyDescent="0.25">
      <c r="C10" t="s">
        <v>197</v>
      </c>
      <c r="F10" s="8">
        <f t="shared" ref="F10:K10" si="0">SUM(F7:F9)</f>
        <v>18074593.699999999</v>
      </c>
      <c r="G10" s="8">
        <f t="shared" si="0"/>
        <v>0</v>
      </c>
      <c r="H10" s="8">
        <f t="shared" si="0"/>
        <v>17329653</v>
      </c>
      <c r="I10" s="8">
        <f t="shared" si="0"/>
        <v>0</v>
      </c>
      <c r="J10" s="8">
        <f t="shared" si="0"/>
        <v>16517616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14102.64</v>
      </c>
      <c r="H12" s="8">
        <v>101463</v>
      </c>
      <c r="J12" s="8">
        <v>35000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1028594.83</v>
      </c>
      <c r="H14" s="8">
        <v>788003</v>
      </c>
      <c r="J14" s="8">
        <v>720115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332650.34000000003</v>
      </c>
      <c r="H16" s="8">
        <v>237753</v>
      </c>
      <c r="J16" s="8">
        <v>561596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J18" s="8">
        <v>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H19" s="8">
        <v>633320</v>
      </c>
      <c r="J19" s="8">
        <v>633320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139.5</v>
      </c>
      <c r="H21" s="8">
        <v>1000</v>
      </c>
      <c r="J21" s="8">
        <v>10000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2500</v>
      </c>
      <c r="H22" s="8">
        <v>100</v>
      </c>
      <c r="J22" s="8">
        <v>1000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641322.72</v>
      </c>
      <c r="H26" s="8">
        <v>32525</v>
      </c>
      <c r="J26" s="8">
        <v>115200</v>
      </c>
    </row>
    <row r="27" spans="1:11" x14ac:dyDescent="0.25">
      <c r="C27" t="s">
        <v>198</v>
      </c>
      <c r="F27" s="8">
        <f t="shared" ref="F27:K27" si="1">SUM(F18:F26)</f>
        <v>643962.22</v>
      </c>
      <c r="G27" s="8">
        <f t="shared" si="1"/>
        <v>0</v>
      </c>
      <c r="H27" s="8">
        <f t="shared" si="1"/>
        <v>666945</v>
      </c>
      <c r="I27" s="8">
        <f t="shared" si="1"/>
        <v>0</v>
      </c>
      <c r="J27" s="8">
        <f t="shared" si="1"/>
        <v>759520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352810.78</v>
      </c>
      <c r="H29" s="8">
        <v>92610</v>
      </c>
      <c r="J29" s="8">
        <v>103249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86066.22</v>
      </c>
      <c r="H32" s="8">
        <v>272820</v>
      </c>
      <c r="J32" s="8">
        <v>267736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86066.22</v>
      </c>
      <c r="G35" s="8">
        <f t="shared" si="2"/>
        <v>0</v>
      </c>
      <c r="H35" s="8">
        <f t="shared" si="2"/>
        <v>272820</v>
      </c>
      <c r="I35" s="8">
        <f t="shared" si="2"/>
        <v>0</v>
      </c>
      <c r="J35" s="8">
        <f t="shared" si="2"/>
        <v>267736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20532780.729999997</v>
      </c>
      <c r="G44" s="8">
        <f t="shared" si="3"/>
        <v>0</v>
      </c>
      <c r="H44" s="8">
        <f t="shared" si="3"/>
        <v>19489247</v>
      </c>
      <c r="I44" s="8">
        <f t="shared" si="3"/>
        <v>0</v>
      </c>
      <c r="J44" s="8">
        <f t="shared" si="3"/>
        <v>18964832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3" sqref="H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4374875.46</v>
      </c>
      <c r="H7" s="8">
        <v>4597181</v>
      </c>
      <c r="J7" s="8">
        <v>4019980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386707.95</v>
      </c>
      <c r="H8" s="8">
        <v>95601</v>
      </c>
      <c r="J8" s="8">
        <v>408281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1655783.18</v>
      </c>
      <c r="H9" s="8">
        <v>1760725</v>
      </c>
      <c r="J9" s="8">
        <v>1563971</v>
      </c>
    </row>
    <row r="10" spans="1:11" x14ac:dyDescent="0.25">
      <c r="C10" t="s">
        <v>197</v>
      </c>
      <c r="F10" s="8">
        <f t="shared" ref="F10:K10" si="0">SUM(F7:F9)</f>
        <v>6417366.5899999999</v>
      </c>
      <c r="G10" s="8">
        <f t="shared" si="0"/>
        <v>0</v>
      </c>
      <c r="H10" s="8">
        <f t="shared" si="0"/>
        <v>6453507</v>
      </c>
      <c r="I10" s="8">
        <f t="shared" si="0"/>
        <v>0</v>
      </c>
      <c r="J10" s="8">
        <f t="shared" si="0"/>
        <v>5992232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22930.54</v>
      </c>
      <c r="H12" s="8">
        <v>70000</v>
      </c>
      <c r="J12" s="8">
        <v>12000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9648971.8800000008</v>
      </c>
      <c r="H14" s="8">
        <v>9311590</v>
      </c>
      <c r="J14" s="8">
        <v>10397660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292064.5</v>
      </c>
      <c r="H16" s="8">
        <v>125755</v>
      </c>
      <c r="J16" s="8">
        <v>191924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  <c r="H20" s="8">
        <v>0</v>
      </c>
      <c r="J20" s="8">
        <v>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-4125.22</v>
      </c>
      <c r="J26" s="8">
        <v>3000</v>
      </c>
    </row>
    <row r="27" spans="1:11" x14ac:dyDescent="0.25">
      <c r="C27" t="s">
        <v>198</v>
      </c>
      <c r="F27" s="8">
        <f t="shared" ref="F27:K27" si="1">SUM(F18:F26)</f>
        <v>-4125.22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3000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18455.32</v>
      </c>
      <c r="H29" s="8">
        <v>15800</v>
      </c>
      <c r="J29" s="8">
        <v>120997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70225.06</v>
      </c>
      <c r="H32" s="8">
        <v>7028</v>
      </c>
      <c r="J32" s="8">
        <v>856325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70225.06</v>
      </c>
      <c r="G35" s="8">
        <f t="shared" si="2"/>
        <v>0</v>
      </c>
      <c r="H35" s="8">
        <f t="shared" si="2"/>
        <v>7028</v>
      </c>
      <c r="I35" s="8">
        <f t="shared" si="2"/>
        <v>0</v>
      </c>
      <c r="J35" s="8">
        <f t="shared" si="2"/>
        <v>856325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J39" s="8">
        <v>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16465888.67</v>
      </c>
      <c r="G44" s="8">
        <f t="shared" si="3"/>
        <v>0</v>
      </c>
      <c r="H44" s="8">
        <f t="shared" si="3"/>
        <v>15983680</v>
      </c>
      <c r="I44" s="8">
        <f t="shared" si="3"/>
        <v>0</v>
      </c>
      <c r="J44" s="8">
        <f t="shared" si="3"/>
        <v>17574138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29000</v>
      </c>
      <c r="H7" s="8">
        <v>7260</v>
      </c>
      <c r="J7" s="8">
        <v>7260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29000</v>
      </c>
      <c r="G10" s="8">
        <f t="shared" si="0"/>
        <v>0</v>
      </c>
      <c r="H10" s="8">
        <f t="shared" si="0"/>
        <v>7260</v>
      </c>
      <c r="I10" s="8">
        <f t="shared" si="0"/>
        <v>0</v>
      </c>
      <c r="J10" s="8">
        <f t="shared" si="0"/>
        <v>7260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22790.45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J18" s="8">
        <v>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125452.11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141734</v>
      </c>
      <c r="J26" s="8">
        <v>141734</v>
      </c>
    </row>
    <row r="27" spans="1:11" x14ac:dyDescent="0.25">
      <c r="C27" t="s">
        <v>198</v>
      </c>
      <c r="F27" s="8">
        <f t="shared" ref="F27:K27" si="1">SUM(F18:F26)</f>
        <v>125452.11</v>
      </c>
      <c r="G27" s="8">
        <f t="shared" si="1"/>
        <v>0</v>
      </c>
      <c r="H27" s="8">
        <f t="shared" si="1"/>
        <v>141734</v>
      </c>
      <c r="I27" s="8">
        <f t="shared" si="1"/>
        <v>0</v>
      </c>
      <c r="J27" s="8">
        <f t="shared" si="1"/>
        <v>141734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177242.56</v>
      </c>
      <c r="G44" s="8">
        <f t="shared" si="3"/>
        <v>0</v>
      </c>
      <c r="H44" s="8">
        <f t="shared" si="3"/>
        <v>148994</v>
      </c>
      <c r="I44" s="8">
        <f t="shared" si="3"/>
        <v>0</v>
      </c>
      <c r="J44" s="8">
        <f t="shared" si="3"/>
        <v>148994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4" sqref="H3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5159720.8899999997</v>
      </c>
      <c r="H7" s="8">
        <v>5369407</v>
      </c>
      <c r="J7" s="8">
        <v>5743918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292611.34999999998</v>
      </c>
      <c r="H8" s="8">
        <v>123482</v>
      </c>
      <c r="J8" s="8">
        <v>465682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2339330.73</v>
      </c>
      <c r="H9" s="8">
        <v>2410955</v>
      </c>
      <c r="J9" s="8">
        <v>2539380</v>
      </c>
    </row>
    <row r="10" spans="1:11" x14ac:dyDescent="0.25">
      <c r="C10" t="s">
        <v>197</v>
      </c>
      <c r="F10" s="8">
        <f t="shared" ref="F10:K10" si="0">SUM(F7:F9)</f>
        <v>7791662.9699999988</v>
      </c>
      <c r="G10" s="8">
        <f t="shared" si="0"/>
        <v>0</v>
      </c>
      <c r="H10" s="8">
        <f t="shared" si="0"/>
        <v>7903844</v>
      </c>
      <c r="I10" s="8">
        <f t="shared" si="0"/>
        <v>0</v>
      </c>
      <c r="J10" s="8">
        <f t="shared" si="0"/>
        <v>8748980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34329.699999999997</v>
      </c>
      <c r="H12" s="8">
        <v>59400</v>
      </c>
      <c r="J12" s="8">
        <v>32500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949444.05</v>
      </c>
      <c r="H14" s="8">
        <v>3246548</v>
      </c>
      <c r="J14" s="8">
        <v>2988545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-518899.99</v>
      </c>
      <c r="H16" s="8">
        <v>-153573</v>
      </c>
      <c r="J16" s="8">
        <v>-178175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J18" s="8">
        <v>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1500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  <c r="F22" s="8">
        <v>500</v>
      </c>
      <c r="H22" s="8">
        <v>6750</v>
      </c>
      <c r="J22" s="8">
        <v>250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  <c r="H23" s="8">
        <v>500</v>
      </c>
      <c r="J23" s="8">
        <v>2500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  <c r="H24" s="8">
        <v>2817</v>
      </c>
      <c r="J24" s="8">
        <v>1000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30339.61</v>
      </c>
      <c r="H26" s="8">
        <v>29600</v>
      </c>
      <c r="J26" s="8">
        <v>122550</v>
      </c>
    </row>
    <row r="27" spans="1:11" x14ac:dyDescent="0.25">
      <c r="C27" t="s">
        <v>198</v>
      </c>
      <c r="F27" s="8">
        <f t="shared" ref="F27:K27" si="1">SUM(F18:F26)</f>
        <v>32339.61</v>
      </c>
      <c r="G27" s="8">
        <f t="shared" si="1"/>
        <v>0</v>
      </c>
      <c r="H27" s="8">
        <f t="shared" si="1"/>
        <v>39667</v>
      </c>
      <c r="I27" s="8">
        <f t="shared" si="1"/>
        <v>0</v>
      </c>
      <c r="J27" s="8">
        <f t="shared" si="1"/>
        <v>126300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13454.31</v>
      </c>
      <c r="H29" s="8">
        <v>41165</v>
      </c>
      <c r="J29" s="8">
        <v>4613529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  <c r="H31" s="8">
        <v>10000</v>
      </c>
      <c r="J31" s="8">
        <v>10000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91240</v>
      </c>
      <c r="H32" s="8">
        <v>296554</v>
      </c>
      <c r="J32" s="8">
        <v>137500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91240</v>
      </c>
      <c r="G35" s="8">
        <f t="shared" si="2"/>
        <v>0</v>
      </c>
      <c r="H35" s="8">
        <f t="shared" si="2"/>
        <v>306554</v>
      </c>
      <c r="I35" s="8">
        <f t="shared" si="2"/>
        <v>0</v>
      </c>
      <c r="J35" s="8">
        <f t="shared" si="2"/>
        <v>147500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250047.04</v>
      </c>
      <c r="H39" s="8">
        <v>235000</v>
      </c>
      <c r="J39" s="8">
        <v>275000</v>
      </c>
    </row>
    <row r="42" spans="1:11" x14ac:dyDescent="0.25">
      <c r="A42" t="str">
        <f>Revenue!B3</f>
        <v>19-600-400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8643617.6899999995</v>
      </c>
      <c r="G44" s="8">
        <f t="shared" si="3"/>
        <v>0</v>
      </c>
      <c r="H44" s="8">
        <f t="shared" si="3"/>
        <v>11678605</v>
      </c>
      <c r="I44" s="8">
        <f t="shared" si="3"/>
        <v>0</v>
      </c>
      <c r="J44" s="8">
        <f t="shared" si="3"/>
        <v>16754179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3" sqref="H3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1723947.74</v>
      </c>
      <c r="H7" s="8">
        <v>1559762</v>
      </c>
      <c r="J7" s="8">
        <v>1899681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38901.410000000003</v>
      </c>
      <c r="H8" s="8">
        <v>234544</v>
      </c>
      <c r="J8" s="8">
        <v>74044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648028.18000000005</v>
      </c>
      <c r="H9" s="8">
        <v>641857</v>
      </c>
      <c r="J9" s="8">
        <v>755711</v>
      </c>
    </row>
    <row r="10" spans="1:11" x14ac:dyDescent="0.25">
      <c r="C10" t="s">
        <v>197</v>
      </c>
      <c r="F10" s="8">
        <f t="shared" ref="F10:K10" si="0">SUM(F7:F9)</f>
        <v>2410877.33</v>
      </c>
      <c r="G10" s="8">
        <f t="shared" si="0"/>
        <v>0</v>
      </c>
      <c r="H10" s="8">
        <f t="shared" si="0"/>
        <v>2436163</v>
      </c>
      <c r="I10" s="8">
        <f t="shared" si="0"/>
        <v>0</v>
      </c>
      <c r="J10" s="8">
        <f t="shared" si="0"/>
        <v>2729436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36164.89</v>
      </c>
      <c r="H12" s="8">
        <v>45500</v>
      </c>
      <c r="J12" s="8">
        <v>17500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471326.18</v>
      </c>
      <c r="H14" s="8">
        <v>97287</v>
      </c>
      <c r="J14" s="8">
        <v>823905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233079.44</v>
      </c>
      <c r="H16" s="8">
        <v>643178</v>
      </c>
      <c r="J16" s="8">
        <v>185400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28000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0</v>
      </c>
      <c r="J19" s="8">
        <v>25000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32003.37</v>
      </c>
      <c r="H26" s="8">
        <v>32600</v>
      </c>
      <c r="J26" s="8">
        <v>111000</v>
      </c>
    </row>
    <row r="27" spans="1:11" x14ac:dyDescent="0.25">
      <c r="C27" t="s">
        <v>198</v>
      </c>
      <c r="F27" s="8">
        <f t="shared" ref="F27:K27" si="1">SUM(F18:F26)</f>
        <v>32003.37</v>
      </c>
      <c r="G27" s="8">
        <f t="shared" si="1"/>
        <v>0</v>
      </c>
      <c r="H27" s="8">
        <f t="shared" si="1"/>
        <v>60600</v>
      </c>
      <c r="I27" s="8">
        <f t="shared" si="1"/>
        <v>0</v>
      </c>
      <c r="J27" s="8">
        <f t="shared" si="1"/>
        <v>136000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217486.68</v>
      </c>
      <c r="H29" s="8">
        <v>125700</v>
      </c>
      <c r="J29" s="8">
        <v>514100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H32" s="8">
        <v>4004</v>
      </c>
      <c r="J32" s="8">
        <v>16500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4004</v>
      </c>
      <c r="I35" s="8">
        <f t="shared" si="2"/>
        <v>0</v>
      </c>
      <c r="J35" s="8">
        <f t="shared" si="2"/>
        <v>16500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320999.88</v>
      </c>
      <c r="H39" s="8">
        <v>199300</v>
      </c>
      <c r="J39" s="8">
        <v>250000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3721937.7700000005</v>
      </c>
      <c r="G44" s="8">
        <f t="shared" si="3"/>
        <v>0</v>
      </c>
      <c r="H44" s="8">
        <f t="shared" si="3"/>
        <v>3611732</v>
      </c>
      <c r="I44" s="8">
        <f t="shared" si="3"/>
        <v>0</v>
      </c>
      <c r="J44" s="8">
        <f t="shared" si="3"/>
        <v>4672841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P18" sqref="P1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10953903.49</v>
      </c>
      <c r="H7" s="8">
        <v>5019253</v>
      </c>
      <c r="J7" s="8">
        <v>12775002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  <c r="F8" s="8">
        <v>266226.64</v>
      </c>
      <c r="H8" s="8">
        <v>248473</v>
      </c>
      <c r="J8" s="8">
        <v>225146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7302587.0899999999</v>
      </c>
      <c r="H9" s="8">
        <v>14259173</v>
      </c>
      <c r="J9" s="8">
        <v>14741433</v>
      </c>
    </row>
    <row r="10" spans="1:11" x14ac:dyDescent="0.25">
      <c r="C10" t="s">
        <v>197</v>
      </c>
      <c r="F10" s="8">
        <f t="shared" ref="F10:K10" si="0">SUM(F7:F9)</f>
        <v>18522717.219999999</v>
      </c>
      <c r="G10" s="8">
        <f t="shared" si="0"/>
        <v>0</v>
      </c>
      <c r="H10" s="8">
        <f t="shared" si="0"/>
        <v>19526899</v>
      </c>
      <c r="I10" s="8">
        <f t="shared" si="0"/>
        <v>0</v>
      </c>
      <c r="J10" s="8">
        <f t="shared" si="0"/>
        <v>27741581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39103.93</v>
      </c>
      <c r="H12" s="8">
        <v>117050</v>
      </c>
      <c r="J12" s="8">
        <v>48500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3050460.73</v>
      </c>
      <c r="H14" s="8">
        <v>2641670</v>
      </c>
      <c r="J14" s="8">
        <v>3720843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247892.44</v>
      </c>
      <c r="H16" s="8">
        <v>575232</v>
      </c>
      <c r="J16" s="8">
        <v>659860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F18" s="8">
        <v>216513.9</v>
      </c>
      <c r="H18" s="8">
        <v>18500</v>
      </c>
      <c r="J18" s="8">
        <v>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  <c r="H19" s="8">
        <v>216409</v>
      </c>
      <c r="J19" s="8">
        <v>214909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  <c r="F21" s="8">
        <v>102407.22</v>
      </c>
      <c r="H21" s="8">
        <v>185500</v>
      </c>
      <c r="J21" s="8">
        <v>124200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F26" s="8">
        <v>49255.3</v>
      </c>
      <c r="H26" s="8">
        <v>104400</v>
      </c>
      <c r="J26" s="8">
        <v>98300</v>
      </c>
    </row>
    <row r="27" spans="1:11" x14ac:dyDescent="0.25">
      <c r="C27" t="s">
        <v>198</v>
      </c>
      <c r="F27" s="8">
        <f t="shared" ref="F27:K27" si="1">SUM(F18:F26)</f>
        <v>368176.42</v>
      </c>
      <c r="G27" s="8">
        <f t="shared" si="1"/>
        <v>0</v>
      </c>
      <c r="H27" s="8">
        <f t="shared" si="1"/>
        <v>524809</v>
      </c>
      <c r="I27" s="8">
        <f t="shared" si="1"/>
        <v>0</v>
      </c>
      <c r="J27" s="8">
        <f t="shared" si="1"/>
        <v>437409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67126.19</v>
      </c>
      <c r="H29" s="8">
        <v>10500</v>
      </c>
      <c r="J29" s="8">
        <v>179415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36937.56</v>
      </c>
      <c r="H32" s="8">
        <v>246000</v>
      </c>
      <c r="J32" s="8">
        <v>943579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36937.56</v>
      </c>
      <c r="G35" s="8">
        <f t="shared" si="2"/>
        <v>0</v>
      </c>
      <c r="H35" s="8">
        <f t="shared" si="2"/>
        <v>246000</v>
      </c>
      <c r="I35" s="8">
        <f t="shared" si="2"/>
        <v>0</v>
      </c>
      <c r="J35" s="8">
        <f t="shared" si="2"/>
        <v>943579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8613326.3699999992</v>
      </c>
      <c r="H39" s="8">
        <v>8371151</v>
      </c>
      <c r="J39" s="8">
        <v>8651867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30945740.860000003</v>
      </c>
      <c r="G44" s="8">
        <f t="shared" si="3"/>
        <v>0</v>
      </c>
      <c r="H44" s="8">
        <f t="shared" si="3"/>
        <v>32013311</v>
      </c>
      <c r="I44" s="8">
        <f t="shared" si="3"/>
        <v>0</v>
      </c>
      <c r="J44" s="8">
        <f t="shared" si="3"/>
        <v>42383054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3616893.82</v>
      </c>
      <c r="H29" s="8">
        <v>3390182</v>
      </c>
      <c r="J29" s="8">
        <v>4051593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3616893.82</v>
      </c>
      <c r="G44" s="8">
        <f t="shared" si="3"/>
        <v>0</v>
      </c>
      <c r="H44" s="8">
        <f t="shared" si="3"/>
        <v>3390182</v>
      </c>
      <c r="I44" s="8">
        <f t="shared" si="3"/>
        <v>0</v>
      </c>
      <c r="J44" s="8">
        <f t="shared" si="3"/>
        <v>4051593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  <c r="F7" s="8">
        <v>540939.53</v>
      </c>
      <c r="H7" s="8">
        <v>558368</v>
      </c>
      <c r="J7" s="8">
        <v>649600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235584.17</v>
      </c>
      <c r="H9" s="8">
        <v>245682</v>
      </c>
      <c r="J9" s="8">
        <v>278029</v>
      </c>
    </row>
    <row r="10" spans="1:11" x14ac:dyDescent="0.25">
      <c r="C10" t="s">
        <v>197</v>
      </c>
      <c r="F10" s="8">
        <f t="shared" ref="F10:K10" si="0">SUM(F7:F9)</f>
        <v>776523.70000000007</v>
      </c>
      <c r="G10" s="8">
        <f t="shared" si="0"/>
        <v>0</v>
      </c>
      <c r="H10" s="8">
        <f t="shared" si="0"/>
        <v>804050</v>
      </c>
      <c r="I10" s="8">
        <f t="shared" si="0"/>
        <v>0</v>
      </c>
      <c r="J10" s="8">
        <f t="shared" si="0"/>
        <v>927629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  <c r="F12" s="8">
        <v>205.34</v>
      </c>
      <c r="J12" s="8">
        <v>1000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5196153.24</v>
      </c>
      <c r="H14" s="8">
        <v>4842020</v>
      </c>
      <c r="J14" s="8">
        <v>7336465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  <c r="F16" s="8">
        <v>702992.62</v>
      </c>
      <c r="H16" s="8">
        <v>295500</v>
      </c>
      <c r="J16" s="8">
        <v>707000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  <c r="H18" s="8">
        <v>0</v>
      </c>
      <c r="J18" s="8">
        <v>0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  <c r="H26" s="8">
        <v>13000</v>
      </c>
      <c r="J26" s="8">
        <v>15000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13000</v>
      </c>
      <c r="I27" s="8">
        <f t="shared" si="1"/>
        <v>0</v>
      </c>
      <c r="J27" s="8">
        <f t="shared" si="1"/>
        <v>15000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H29" s="8">
        <v>1700</v>
      </c>
      <c r="J29" s="8">
        <v>500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  <c r="F32" s="8">
        <v>99654.05</v>
      </c>
      <c r="H32" s="8">
        <v>115000</v>
      </c>
      <c r="J32" s="8">
        <v>125000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99654.05</v>
      </c>
      <c r="G35" s="8">
        <f t="shared" si="2"/>
        <v>0</v>
      </c>
      <c r="H35" s="8">
        <f t="shared" si="2"/>
        <v>115000</v>
      </c>
      <c r="I35" s="8">
        <f t="shared" si="2"/>
        <v>0</v>
      </c>
      <c r="J35" s="8">
        <f t="shared" si="2"/>
        <v>125000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6775528.9500000002</v>
      </c>
      <c r="G44" s="8">
        <f t="shared" si="3"/>
        <v>0</v>
      </c>
      <c r="H44" s="8">
        <f t="shared" si="3"/>
        <v>6071270</v>
      </c>
      <c r="I44" s="8">
        <f t="shared" si="3"/>
        <v>0</v>
      </c>
      <c r="J44" s="8">
        <f t="shared" si="3"/>
        <v>9112594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40" sqref="F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  <c r="F9" s="8">
        <v>3172575.18</v>
      </c>
      <c r="H9" s="8">
        <v>3654707</v>
      </c>
      <c r="J9" s="8">
        <v>3372808</v>
      </c>
    </row>
    <row r="10" spans="1:11" x14ac:dyDescent="0.25">
      <c r="C10" t="s">
        <v>197</v>
      </c>
      <c r="F10" s="8">
        <f t="shared" ref="F10:K10" si="0">SUM(F7:F9)</f>
        <v>3172575.18</v>
      </c>
      <c r="G10" s="8">
        <f t="shared" si="0"/>
        <v>0</v>
      </c>
      <c r="H10" s="8">
        <f t="shared" si="0"/>
        <v>3654707</v>
      </c>
      <c r="I10" s="8">
        <f t="shared" si="0"/>
        <v>0</v>
      </c>
      <c r="J10" s="8">
        <f t="shared" si="0"/>
        <v>3372808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73675.31</v>
      </c>
      <c r="H14" s="8">
        <v>80000</v>
      </c>
      <c r="J14" s="8">
        <v>80000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  <c r="F39" s="8">
        <v>242547.97</v>
      </c>
      <c r="H39" s="8">
        <v>248034</v>
      </c>
      <c r="J39" s="8">
        <v>189497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3488798.4600000004</v>
      </c>
      <c r="G44" s="8">
        <f t="shared" si="3"/>
        <v>0</v>
      </c>
      <c r="H44" s="8">
        <f t="shared" si="3"/>
        <v>3982741</v>
      </c>
      <c r="I44" s="8">
        <f t="shared" si="3"/>
        <v>0</v>
      </c>
      <c r="J44" s="8">
        <f t="shared" si="3"/>
        <v>3642305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  <c r="F14" s="8">
        <v>1363548</v>
      </c>
      <c r="H14" s="8">
        <v>1363548</v>
      </c>
      <c r="J14" s="8">
        <v>0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  <c r="F29" s="8">
        <v>4275</v>
      </c>
      <c r="H29" s="8">
        <v>4275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1367823</v>
      </c>
      <c r="G44" s="8">
        <f t="shared" si="3"/>
        <v>0</v>
      </c>
      <c r="H44" s="8">
        <f t="shared" si="3"/>
        <v>1367823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540</v>
      </c>
      <c r="D1" s="1"/>
    </row>
    <row r="2" spans="1:23" x14ac:dyDescent="0.25">
      <c r="A2" s="6" t="s">
        <v>79</v>
      </c>
      <c r="B2" s="9" t="str">
        <f>Revenue!B2</f>
        <v>LSUHSC Shreveport</v>
      </c>
      <c r="D2" s="1"/>
    </row>
    <row r="3" spans="1:23" x14ac:dyDescent="0.25">
      <c r="A3" s="6" t="s">
        <v>116</v>
      </c>
      <c r="B3" s="7" t="str">
        <f>Revenue!B3</f>
        <v>19-600-400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LSUHSC Shreveport</v>
      </c>
      <c r="C2" s="4"/>
    </row>
    <row r="3" spans="1:11" x14ac:dyDescent="0.25">
      <c r="A3" s="6" t="s">
        <v>116</v>
      </c>
      <c r="B3" s="7" t="str">
        <f>Revenue!B3</f>
        <v>19-600-400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19-600-400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19-600-400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19-600-400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19-600-400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19-600-400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19-600-400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19-600-400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19-600-400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19-600-400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19-600-400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19-600-400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19-600-400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19-600-400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19-600-400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19-600-400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19-600-400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19-600-400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19-600-400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19-600-400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19-600-400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19-600-400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19-600-400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19-600-400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LSUHSC Shreveport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H19" sqref="H19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LSUHSC Shreveport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448</v>
      </c>
      <c r="C5" s="325" t="s">
        <v>448</v>
      </c>
      <c r="D5" s="325" t="s">
        <v>543</v>
      </c>
      <c r="E5" s="325" t="s">
        <v>542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64832777</v>
      </c>
      <c r="C8" s="333">
        <f>Revenue!H34</f>
        <v>64832777</v>
      </c>
      <c r="D8" s="333">
        <f>Revenue!J34</f>
        <v>84795668</v>
      </c>
      <c r="E8" s="333">
        <f t="shared" ref="E8:E33" si="0">D8-C8</f>
        <v>19962891</v>
      </c>
      <c r="F8" s="334">
        <f t="shared" ref="F8:F33" si="1">IF(ISBLANK(E8),"  ",IF(C8&gt;0,E8/C8,IF(E8&gt;0,1,0)))</f>
        <v>0.3079135573662069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0" t="s">
        <v>144</v>
      </c>
      <c r="B10" s="511">
        <f>SUM(B11:B33)</f>
        <v>6659858.2799999993</v>
      </c>
      <c r="C10" s="511">
        <f>SUM(C11:C33)</f>
        <v>7081374</v>
      </c>
      <c r="D10" s="511">
        <f>SUM(D11:D33)</f>
        <v>6685429</v>
      </c>
      <c r="E10" s="511">
        <f t="shared" si="0"/>
        <v>-395945</v>
      </c>
      <c r="F10" s="512">
        <f t="shared" si="1"/>
        <v>-5.59135840022007E-2</v>
      </c>
    </row>
    <row r="11" spans="1:6" s="404" customFormat="1" ht="15" customHeight="1" x14ac:dyDescent="0.25">
      <c r="A11" s="505" t="s">
        <v>145</v>
      </c>
      <c r="B11" s="508">
        <f>Revenue!F39</f>
        <v>0</v>
      </c>
      <c r="C11" s="508">
        <f>Revenue!H39</f>
        <v>0</v>
      </c>
      <c r="D11" s="508">
        <f>Revenue!J39</f>
        <v>0</v>
      </c>
      <c r="E11" s="509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06" t="s">
        <v>146</v>
      </c>
      <c r="B12" s="508">
        <f>Revenue!F40</f>
        <v>2934358.84</v>
      </c>
      <c r="C12" s="508">
        <f>Revenue!H40</f>
        <v>2942616</v>
      </c>
      <c r="D12" s="508">
        <f>Revenue!J40</f>
        <v>2545703</v>
      </c>
      <c r="E12" s="509">
        <f t="shared" si="0"/>
        <v>-396913</v>
      </c>
      <c r="F12" s="403">
        <f t="shared" si="1"/>
        <v>-0.13488440217819792</v>
      </c>
    </row>
    <row r="13" spans="1:6" s="404" customFormat="1" ht="15" customHeight="1" x14ac:dyDescent="0.25">
      <c r="A13" s="506" t="s">
        <v>147</v>
      </c>
      <c r="B13" s="508">
        <f>Revenue!F41</f>
        <v>3325499.44</v>
      </c>
      <c r="C13" s="508">
        <f>Revenue!H41</f>
        <v>3738758</v>
      </c>
      <c r="D13" s="508">
        <f>Revenue!J41</f>
        <v>3589726</v>
      </c>
      <c r="E13" s="509">
        <f t="shared" si="0"/>
        <v>-149032</v>
      </c>
      <c r="F13" s="403">
        <f t="shared" si="1"/>
        <v>-3.9861365726265245E-2</v>
      </c>
    </row>
    <row r="14" spans="1:6" s="404" customFormat="1" ht="15" customHeight="1" x14ac:dyDescent="0.25">
      <c r="A14" s="506" t="s">
        <v>148</v>
      </c>
      <c r="B14" s="508">
        <f>Revenue!F42</f>
        <v>0</v>
      </c>
      <c r="C14" s="508">
        <f>Revenue!H42</f>
        <v>0</v>
      </c>
      <c r="D14" s="508">
        <f>Revenue!J42</f>
        <v>0</v>
      </c>
      <c r="E14" s="509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06" t="s">
        <v>149</v>
      </c>
      <c r="B15" s="508">
        <f>Revenue!F43</f>
        <v>0</v>
      </c>
      <c r="C15" s="508">
        <f>Revenue!H43</f>
        <v>0</v>
      </c>
      <c r="D15" s="508">
        <f>Revenue!J43</f>
        <v>0</v>
      </c>
      <c r="E15" s="509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06" t="s">
        <v>550</v>
      </c>
      <c r="B16" s="508">
        <f>Revenue!F44</f>
        <v>0</v>
      </c>
      <c r="C16" s="508">
        <f>Revenue!H44</f>
        <v>0</v>
      </c>
      <c r="D16" s="508">
        <f>Revenue!J44</f>
        <v>0</v>
      </c>
      <c r="E16" s="509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06" t="s">
        <v>151</v>
      </c>
      <c r="B17" s="508">
        <f>Revenue!F49</f>
        <v>0</v>
      </c>
      <c r="C17" s="508">
        <f>Revenue!H49</f>
        <v>0</v>
      </c>
      <c r="D17" s="508">
        <f>Revenue!J49</f>
        <v>0</v>
      </c>
      <c r="E17" s="509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06" t="s">
        <v>470</v>
      </c>
      <c r="B18" s="508">
        <f>Revenue!F45</f>
        <v>0</v>
      </c>
      <c r="C18" s="508">
        <f>Revenue!H45</f>
        <v>0</v>
      </c>
      <c r="D18" s="508">
        <f>Revenue!J45</f>
        <v>0</v>
      </c>
      <c r="E18" s="509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06" t="s">
        <v>153</v>
      </c>
      <c r="B19" s="508">
        <f>Revenue!F46</f>
        <v>0</v>
      </c>
      <c r="C19" s="508">
        <f>Revenue!H46</f>
        <v>0</v>
      </c>
      <c r="D19" s="508">
        <f>Revenue!J46</f>
        <v>0</v>
      </c>
      <c r="E19" s="509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06" t="s">
        <v>154</v>
      </c>
      <c r="B20" s="508">
        <f>Revenue!F47</f>
        <v>0</v>
      </c>
      <c r="C20" s="508">
        <f>Revenue!H47</f>
        <v>0</v>
      </c>
      <c r="D20" s="508">
        <f>Revenue!J47</f>
        <v>0</v>
      </c>
      <c r="E20" s="509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07" t="s">
        <v>472</v>
      </c>
      <c r="B21" s="508">
        <f>Revenue!F48</f>
        <v>0</v>
      </c>
      <c r="C21" s="508">
        <f>Revenue!H48</f>
        <v>0</v>
      </c>
      <c r="D21" s="508">
        <f>Revenue!J48</f>
        <v>0</v>
      </c>
      <c r="E21" s="509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07" t="s">
        <v>381</v>
      </c>
      <c r="B22" s="508">
        <f>Revenue!F50</f>
        <v>0</v>
      </c>
      <c r="C22" s="508">
        <f>Revenue!H50</f>
        <v>0</v>
      </c>
      <c r="D22" s="508">
        <f>Revenue!J50</f>
        <v>0</v>
      </c>
      <c r="E22" s="509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07" t="s">
        <v>471</v>
      </c>
      <c r="B23" s="508">
        <f>Revenue!F51</f>
        <v>0</v>
      </c>
      <c r="C23" s="508">
        <f>Revenue!H51</f>
        <v>0</v>
      </c>
      <c r="D23" s="508">
        <f>Revenue!J51</f>
        <v>0</v>
      </c>
      <c r="E23" s="509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07" t="s">
        <v>382</v>
      </c>
      <c r="B24" s="508">
        <f>Revenue!F52</f>
        <v>0</v>
      </c>
      <c r="C24" s="508">
        <f>Revenue!H52</f>
        <v>0</v>
      </c>
      <c r="D24" s="508">
        <f>Revenue!J52</f>
        <v>0</v>
      </c>
      <c r="E24" s="509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07" t="s">
        <v>415</v>
      </c>
      <c r="B25" s="508">
        <f>Revenue!F53</f>
        <v>0</v>
      </c>
      <c r="C25" s="508">
        <f>Revenue!H53</f>
        <v>0</v>
      </c>
      <c r="D25" s="508">
        <f>Revenue!J53</f>
        <v>0</v>
      </c>
      <c r="E25" s="509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07" t="s">
        <v>463</v>
      </c>
      <c r="B26" s="508">
        <f>Revenue!F54</f>
        <v>0</v>
      </c>
      <c r="C26" s="508">
        <f>Revenue!H54</f>
        <v>0</v>
      </c>
      <c r="D26" s="508">
        <f>Revenue!J54</f>
        <v>0</v>
      </c>
      <c r="E26" s="509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07" t="s">
        <v>461</v>
      </c>
      <c r="B27" s="508">
        <f>Revenue!F55</f>
        <v>0</v>
      </c>
      <c r="C27" s="508">
        <f>Revenue!H55</f>
        <v>0</v>
      </c>
      <c r="D27" s="508">
        <f>Revenue!J55</f>
        <v>0</v>
      </c>
      <c r="E27" s="509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07" t="s">
        <v>460</v>
      </c>
      <c r="B28" s="508">
        <f>Revenue!F56</f>
        <v>0</v>
      </c>
      <c r="C28" s="508">
        <f>Revenue!H56</f>
        <v>0</v>
      </c>
      <c r="D28" s="508">
        <f>Revenue!J56</f>
        <v>0</v>
      </c>
      <c r="E28" s="509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07" t="s">
        <v>464</v>
      </c>
      <c r="B29" s="508">
        <f>Revenue!F57</f>
        <v>400000</v>
      </c>
      <c r="C29" s="508">
        <f>Revenue!H57</f>
        <v>400000</v>
      </c>
      <c r="D29" s="508">
        <f>Revenue!J57</f>
        <v>550000</v>
      </c>
      <c r="E29" s="509">
        <f t="shared" si="0"/>
        <v>150000</v>
      </c>
      <c r="F29" s="403">
        <f t="shared" si="1"/>
        <v>0.375</v>
      </c>
    </row>
    <row r="30" spans="1:6" s="404" customFormat="1" ht="15" customHeight="1" x14ac:dyDescent="0.25">
      <c r="A30" s="507" t="s">
        <v>462</v>
      </c>
      <c r="B30" s="508">
        <f>Revenue!F58</f>
        <v>0</v>
      </c>
      <c r="C30" s="508">
        <f>Revenue!H58</f>
        <v>0</v>
      </c>
      <c r="D30" s="508">
        <f>Revenue!J58</f>
        <v>0</v>
      </c>
      <c r="E30" s="509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07" t="s">
        <v>561</v>
      </c>
      <c r="B31" s="508">
        <f>Revenue!F59</f>
        <v>0</v>
      </c>
      <c r="C31" s="508">
        <f>Revenue!H59</f>
        <v>0</v>
      </c>
      <c r="D31" s="508">
        <f>Revenue!J59</f>
        <v>0</v>
      </c>
      <c r="E31" s="509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07" t="s">
        <v>562</v>
      </c>
      <c r="B32" s="508">
        <f>Revenue!F60</f>
        <v>0</v>
      </c>
      <c r="C32" s="508">
        <f>Revenue!H60</f>
        <v>0</v>
      </c>
      <c r="D32" s="508">
        <f>Revenue!J60</f>
        <v>0</v>
      </c>
      <c r="E32" s="509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07" t="s">
        <v>563</v>
      </c>
      <c r="B33" s="508">
        <f>Revenue!F61</f>
        <v>0</v>
      </c>
      <c r="C33" s="508">
        <f>Revenue!H61</f>
        <v>0</v>
      </c>
      <c r="D33" s="508">
        <f>Revenue!J61</f>
        <v>0</v>
      </c>
      <c r="E33" s="509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71492635.280000001</v>
      </c>
      <c r="C39" s="342">
        <f>C38+C37+C35+C10+C9+C8</f>
        <v>71914151</v>
      </c>
      <c r="D39" s="342">
        <f>D38+D37+D35+D10+D9+D8</f>
        <v>91481097</v>
      </c>
      <c r="E39" s="342">
        <f>D39-C39</f>
        <v>19566946</v>
      </c>
      <c r="F39" s="343">
        <f>IF(ISBLANK(E39),"  ",IF(C39&gt;0,E39/C39,IF(E39&gt;0,1,0)))</f>
        <v>0.27208756173732762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24243617.329999998</v>
      </c>
      <c r="C52" s="347">
        <f>Revenue!H7+Revenue!H20+Revenue!H24+Revenue!H32+Revenue!H76</f>
        <v>25823433</v>
      </c>
      <c r="D52" s="347">
        <f>Revenue!J7+Revenue!J20+Revenue!J24+Revenue!J32+Revenue!J76</f>
        <v>25823433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95736252.609999999</v>
      </c>
      <c r="C58" s="347">
        <f>C56+C54+C52+C50+C48+C39-C46</f>
        <v>97737584</v>
      </c>
      <c r="D58" s="347">
        <f>D56+D54+D52+D50+D48+D39-D46</f>
        <v>117304530</v>
      </c>
      <c r="E58" s="347">
        <f>D58-C58</f>
        <v>19566946</v>
      </c>
      <c r="F58" s="343">
        <f>IF(ISBLANK(E58),"  ",IF(C58&gt;0,E58/C58,IF(E58&gt;0,1,0)))</f>
        <v>0.2001987894441917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20532780.729999997</v>
      </c>
      <c r="C62" s="329">
        <f>Instruction!H44</f>
        <v>19489247</v>
      </c>
      <c r="D62" s="329">
        <f>Instruction!J44</f>
        <v>18964832</v>
      </c>
      <c r="E62" s="329">
        <f t="shared" ref="E62:E75" si="4">D62-C62</f>
        <v>-524415</v>
      </c>
      <c r="F62" s="334">
        <f t="shared" ref="F62:F75" si="5">IF(ISBLANK(E62),"  ",IF(C62&gt;0,E62/C62,IF(E62&gt;0,1,0)))</f>
        <v>-2.6907914913285258E-2</v>
      </c>
    </row>
    <row r="63" spans="1:6" ht="15" customHeight="1" x14ac:dyDescent="0.25">
      <c r="A63" s="338" t="s">
        <v>164</v>
      </c>
      <c r="B63" s="337">
        <f>Research!F44</f>
        <v>16465888.67</v>
      </c>
      <c r="C63" s="337">
        <f>Research!H44</f>
        <v>15983680</v>
      </c>
      <c r="D63" s="337">
        <f>Research!J44</f>
        <v>17574138</v>
      </c>
      <c r="E63" s="337">
        <f t="shared" si="4"/>
        <v>1590458</v>
      </c>
      <c r="F63" s="334">
        <f t="shared" si="5"/>
        <v>9.9505120222627086E-2</v>
      </c>
    </row>
    <row r="64" spans="1:6" ht="15" customHeight="1" x14ac:dyDescent="0.25">
      <c r="A64" s="338" t="s">
        <v>165</v>
      </c>
      <c r="B64" s="337">
        <f>'Public Service'!F44</f>
        <v>177242.56</v>
      </c>
      <c r="C64" s="337">
        <f>'Public Service'!H44</f>
        <v>148994</v>
      </c>
      <c r="D64" s="337">
        <f>'Public Service'!J44</f>
        <v>148994</v>
      </c>
      <c r="E64" s="337">
        <f t="shared" si="4"/>
        <v>0</v>
      </c>
      <c r="F64" s="334">
        <f t="shared" si="5"/>
        <v>0</v>
      </c>
    </row>
    <row r="65" spans="1:7" ht="15" customHeight="1" x14ac:dyDescent="0.25">
      <c r="A65" s="338" t="s">
        <v>166</v>
      </c>
      <c r="B65" s="337">
        <f>'Academic Supp'!F44</f>
        <v>8643617.6899999995</v>
      </c>
      <c r="C65" s="337">
        <f>'Academic Supp'!H44</f>
        <v>11678605</v>
      </c>
      <c r="D65" s="337">
        <f>'Academic Supp'!J44</f>
        <v>16754179</v>
      </c>
      <c r="E65" s="337">
        <f t="shared" si="4"/>
        <v>5075574</v>
      </c>
      <c r="F65" s="334">
        <f t="shared" si="5"/>
        <v>0.43460447544890851</v>
      </c>
    </row>
    <row r="66" spans="1:7" ht="15" customHeight="1" x14ac:dyDescent="0.25">
      <c r="A66" s="338" t="s">
        <v>167</v>
      </c>
      <c r="B66" s="337">
        <f>'Student Services'!F44</f>
        <v>3721937.7700000005</v>
      </c>
      <c r="C66" s="337">
        <f>'Student Services'!H44</f>
        <v>3611732</v>
      </c>
      <c r="D66" s="337">
        <f>'Student Services'!J44</f>
        <v>4672841</v>
      </c>
      <c r="E66" s="337">
        <f t="shared" si="4"/>
        <v>1061109</v>
      </c>
      <c r="F66" s="334">
        <f t="shared" si="5"/>
        <v>0.2937950545610804</v>
      </c>
    </row>
    <row r="67" spans="1:7" ht="15" customHeight="1" x14ac:dyDescent="0.25">
      <c r="A67" s="338" t="s">
        <v>168</v>
      </c>
      <c r="B67" s="337">
        <f>'Institutional Supp'!F44</f>
        <v>30945740.860000003</v>
      </c>
      <c r="C67" s="337">
        <f>'Institutional Supp'!H44</f>
        <v>32013311</v>
      </c>
      <c r="D67" s="337">
        <f>'Institutional Supp'!J44</f>
        <v>42383054</v>
      </c>
      <c r="E67" s="337">
        <f t="shared" si="4"/>
        <v>10369743</v>
      </c>
      <c r="F67" s="334">
        <f t="shared" si="5"/>
        <v>0.32391972826553306</v>
      </c>
    </row>
    <row r="68" spans="1:7" ht="15" customHeight="1" x14ac:dyDescent="0.25">
      <c r="A68" s="338" t="s">
        <v>169</v>
      </c>
      <c r="B68" s="337">
        <f>Scholarships!F44</f>
        <v>3616893.82</v>
      </c>
      <c r="C68" s="337">
        <f>Scholarships!H44</f>
        <v>3390182</v>
      </c>
      <c r="D68" s="337">
        <f>Scholarships!J44</f>
        <v>4051593</v>
      </c>
      <c r="E68" s="337">
        <f t="shared" si="4"/>
        <v>661411</v>
      </c>
      <c r="F68" s="334">
        <f t="shared" si="5"/>
        <v>0.19509601549415342</v>
      </c>
    </row>
    <row r="69" spans="1:7" ht="15" customHeight="1" x14ac:dyDescent="0.25">
      <c r="A69" s="338" t="s">
        <v>170</v>
      </c>
      <c r="B69" s="337">
        <f>'OP&amp;M'!F44</f>
        <v>6775528.9500000002</v>
      </c>
      <c r="C69" s="337">
        <f>'OP&amp;M'!H44</f>
        <v>6071270</v>
      </c>
      <c r="D69" s="337">
        <f>'OP&amp;M'!J44</f>
        <v>9112594</v>
      </c>
      <c r="E69" s="337">
        <f t="shared" si="4"/>
        <v>3041324</v>
      </c>
      <c r="F69" s="334">
        <f t="shared" si="5"/>
        <v>0.50093703623788766</v>
      </c>
    </row>
    <row r="70" spans="1:7" s="3" customFormat="1" ht="15" customHeight="1" x14ac:dyDescent="0.25">
      <c r="A70" s="356" t="s">
        <v>171</v>
      </c>
      <c r="B70" s="342">
        <f>SUM(B62:B69)</f>
        <v>90879631.049999997</v>
      </c>
      <c r="C70" s="342">
        <f>SUM(C62:C69)</f>
        <v>92387021</v>
      </c>
      <c r="D70" s="342">
        <f>SUM(D62:D69)</f>
        <v>113662225</v>
      </c>
      <c r="E70" s="342">
        <f t="shared" si="4"/>
        <v>21275204</v>
      </c>
      <c r="F70" s="343">
        <f t="shared" si="5"/>
        <v>0.23028347239381167</v>
      </c>
    </row>
    <row r="71" spans="1:7" ht="15" customHeight="1" x14ac:dyDescent="0.25">
      <c r="A71" s="338" t="s">
        <v>172</v>
      </c>
      <c r="B71" s="337">
        <f>Hospitals!F44</f>
        <v>3488798.4600000004</v>
      </c>
      <c r="C71" s="337">
        <f>Hospitals!H44</f>
        <v>3982741</v>
      </c>
      <c r="D71" s="337">
        <f>Hospitals!J44</f>
        <v>3642305</v>
      </c>
      <c r="E71" s="337">
        <f t="shared" si="4"/>
        <v>-340436</v>
      </c>
      <c r="F71" s="334">
        <f t="shared" si="5"/>
        <v>-8.5477815404014473E-2</v>
      </c>
    </row>
    <row r="72" spans="1:7" ht="15" customHeight="1" x14ac:dyDescent="0.25">
      <c r="A72" s="338" t="s">
        <v>173</v>
      </c>
      <c r="B72" s="337">
        <f>Transfers!F44</f>
        <v>1367823</v>
      </c>
      <c r="C72" s="337">
        <f>Transfers!H44</f>
        <v>1367823</v>
      </c>
      <c r="D72" s="337">
        <f>Transfers!J44</f>
        <v>0</v>
      </c>
      <c r="E72" s="337">
        <f t="shared" si="4"/>
        <v>-1367823</v>
      </c>
      <c r="F72" s="334">
        <f t="shared" si="5"/>
        <v>-1</v>
      </c>
    </row>
    <row r="73" spans="1:7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7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7" s="3" customFormat="1" ht="15" customHeight="1" x14ac:dyDescent="0.25">
      <c r="A75" s="357" t="s">
        <v>176</v>
      </c>
      <c r="B75" s="358">
        <f>B74+B73+B72+B71+B70</f>
        <v>95736252.50999999</v>
      </c>
      <c r="C75" s="358">
        <f>C74+C73+C72+C71+C70</f>
        <v>97737585</v>
      </c>
      <c r="D75" s="358">
        <f>D74+D73+D72+D71+D70</f>
        <v>117304530</v>
      </c>
      <c r="E75" s="358">
        <f t="shared" si="4"/>
        <v>19566945</v>
      </c>
      <c r="F75" s="343">
        <f t="shared" si="5"/>
        <v>0.20019877716438358</v>
      </c>
    </row>
    <row r="76" spans="1:7" ht="15" customHeight="1" x14ac:dyDescent="0.25">
      <c r="A76" s="355"/>
      <c r="B76" s="329"/>
      <c r="C76" s="329"/>
      <c r="D76" s="329"/>
      <c r="E76" s="329"/>
      <c r="F76" s="331"/>
    </row>
    <row r="77" spans="1:7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7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32943378.270000003</v>
      </c>
      <c r="C78" s="333">
        <f>Instruction!H7+Research!H7+'Public Service'!H7+'Academic Supp'!H7+'Student Services'!H7+'Institutional Supp'!H7+Scholarships!H7+'OP&amp;M'!H7+Hospitals!H7+Transfers!H7+Other!H7</f>
        <v>27897480</v>
      </c>
      <c r="D78" s="333">
        <f>Instruction!J7+Research!J7+'Public Service'!J7+'Academic Supp'!J7+'Student Services'!J7+'Institutional Supp'!J7+Scholarships!J7+'OP&amp;M'!J7+Hospitals!J7+Transfers!J7+Other!J7</f>
        <v>35540512</v>
      </c>
      <c r="E78" s="329">
        <f t="shared" ref="E78:E96" si="6">D78-C78</f>
        <v>7643032</v>
      </c>
      <c r="F78" s="334">
        <f t="shared" ref="F78:F96" si="7">IF(ISBLANK(E78),"  ",IF(C78&gt;0,E78/C78,IF(E78&gt;0,1,0)))</f>
        <v>0.27396854482913868</v>
      </c>
      <c r="G78" s="541"/>
    </row>
    <row r="79" spans="1:7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3973703.6000000006</v>
      </c>
      <c r="C79" s="333">
        <f>Instruction!H8+Research!H8+'Public Service'!H8+'Academic Supp'!H8+'Student Services'!H8+'Institutional Supp'!H8+Scholarships!H8+'OP&amp;M'!H8+Hospitals!H8+Transfers!H8+Other!H8</f>
        <v>2444640</v>
      </c>
      <c r="D79" s="333">
        <f>Instruction!J8+Research!J8+'Public Service'!J8+'Academic Supp'!J8+'Student Services'!J8+'Institutional Supp'!J8+Scholarships!J8+'OP&amp;M'!J8+Hospitals!J8+Transfers!J8+Other!J8</f>
        <v>2731149</v>
      </c>
      <c r="E79" s="337">
        <f t="shared" si="6"/>
        <v>286509</v>
      </c>
      <c r="F79" s="334">
        <f t="shared" si="7"/>
        <v>0.11719885136461811</v>
      </c>
    </row>
    <row r="80" spans="1:7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20278234.82</v>
      </c>
      <c r="C80" s="333">
        <f>Instruction!H9+Research!H9+'Public Service'!H9+'Academic Supp'!H9+'Student Services'!H9+'Institutional Supp'!H9+Scholarships!H9+'OP&amp;M'!H9+Hospitals!H9+Transfers!H9+Other!H9</f>
        <v>27773963</v>
      </c>
      <c r="D80" s="333">
        <f>Instruction!J9+Research!J9+'Public Service'!J9+'Academic Supp'!J9+'Student Services'!J9+'Institutional Supp'!J9+Scholarships!J9+'OP&amp;M'!J9+Hospitals!J9+Transfers!J9+Other!J9</f>
        <v>27765881</v>
      </c>
      <c r="E80" s="337">
        <f t="shared" si="6"/>
        <v>-8082</v>
      </c>
      <c r="F80" s="334">
        <f t="shared" si="7"/>
        <v>-2.9099196250819515E-4</v>
      </c>
      <c r="G80" s="541"/>
    </row>
    <row r="81" spans="1:6" s="3" customFormat="1" ht="15" customHeight="1" x14ac:dyDescent="0.25">
      <c r="A81" s="356" t="s">
        <v>181</v>
      </c>
      <c r="B81" s="358">
        <f>SUM(B78:B80)</f>
        <v>57195316.690000005</v>
      </c>
      <c r="C81" s="358">
        <f>SUM(C78:C80)</f>
        <v>58116083</v>
      </c>
      <c r="D81" s="358">
        <f>SUM(D78:D80)</f>
        <v>66037542</v>
      </c>
      <c r="E81" s="342">
        <f t="shared" si="6"/>
        <v>7921459</v>
      </c>
      <c r="F81" s="343">
        <f t="shared" si="7"/>
        <v>0.13630407610230716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146837.04</v>
      </c>
      <c r="C82" s="335">
        <f>Instruction!H12+Research!H12+'Public Service'!H12+'Academic Supp'!H12+'Student Services'!H12+'Institutional Supp'!H12+Scholarships!H12+'OP&amp;M'!H12+Hospitals!H12+Transfers!H12+Other!H12</f>
        <v>393413</v>
      </c>
      <c r="D82" s="335">
        <f>Instruction!J12+Research!J12+'Public Service'!J12+'Academic Supp'!J12+'Student Services'!J12+'Institutional Supp'!J12+Scholarships!J12+'OP&amp;M'!J12+Hospitals!J12+Transfers!J12+Other!J12</f>
        <v>146500</v>
      </c>
      <c r="E82" s="337">
        <f t="shared" si="6"/>
        <v>-246913</v>
      </c>
      <c r="F82" s="334">
        <f t="shared" si="7"/>
        <v>-0.62761779605656143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21804964.669999998</v>
      </c>
      <c r="C83" s="333">
        <f>Instruction!H14+Research!H14+'Public Service'!H14+'Academic Supp'!H14+'Student Services'!H14+'Institutional Supp'!H14+Scholarships!H14+'OP&amp;M'!H14+Hospitals!H14+Transfers!H14+Other!H14</f>
        <v>22370666</v>
      </c>
      <c r="D83" s="333">
        <f>Instruction!J14+Research!J14+'Public Service'!J14+'Academic Supp'!J14+'Student Services'!J14+'Institutional Supp'!J14+Scholarships!J14+'OP&amp;M'!J14+Hospitals!J14+Transfers!J14+Other!J14</f>
        <v>26067533</v>
      </c>
      <c r="E83" s="337">
        <f t="shared" si="6"/>
        <v>3696867</v>
      </c>
      <c r="F83" s="334">
        <f t="shared" si="7"/>
        <v>0.16525511578421492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1289779.3500000001</v>
      </c>
      <c r="C84" s="329">
        <f>Instruction!H16+Research!H16+'Public Service'!H16+'Academic Supp'!H16+'Student Services'!H16+'Institutional Supp'!H16+Scholarships!H16+'OP&amp;M'!H16+Hospitals!H16+Transfers!H16+Other!H16</f>
        <v>1723845</v>
      </c>
      <c r="D84" s="329">
        <f>Instruction!J16+Research!J16+'Public Service'!J16+'Academic Supp'!J16+'Student Services'!J16+'Institutional Supp'!J16+Scholarships!J16+'OP&amp;M'!J16+Hospitals!J16+Transfers!J16+Other!J16</f>
        <v>2127605</v>
      </c>
      <c r="E84" s="337">
        <f t="shared" si="6"/>
        <v>403760</v>
      </c>
      <c r="F84" s="334">
        <f t="shared" si="7"/>
        <v>0.234220594078934</v>
      </c>
    </row>
    <row r="85" spans="1:6" s="3" customFormat="1" ht="15" customHeight="1" x14ac:dyDescent="0.25">
      <c r="A85" s="340" t="s">
        <v>185</v>
      </c>
      <c r="B85" s="358">
        <f>SUM(B82:B84)</f>
        <v>23241581.059999999</v>
      </c>
      <c r="C85" s="358">
        <f>SUM(C82:C84)</f>
        <v>24487924</v>
      </c>
      <c r="D85" s="358">
        <f>SUM(D82:D84)</f>
        <v>28341638</v>
      </c>
      <c r="E85" s="342">
        <f t="shared" si="6"/>
        <v>3853714</v>
      </c>
      <c r="F85" s="343">
        <f t="shared" si="7"/>
        <v>0.15737201732576434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1197808.51</v>
      </c>
      <c r="C86" s="329">
        <f>Instruction!H27+Research!H27+'Public Service'!H27+'Academic Supp'!H27+'Student Services'!H27+'Institutional Supp'!H27+Scholarships!H27+'OP&amp;M'!H27+Hospitals!H27+Transfers!H27+Other!H27</f>
        <v>1446755</v>
      </c>
      <c r="D86" s="329">
        <f>Instruction!J27+Research!J27+'Public Service'!J27+'Academic Supp'!J27+'Student Services'!J27+'Institutional Supp'!J27+Scholarships!J27+'OP&amp;M'!J27+Hospitals!J27+Transfers!J27++Other!J27</f>
        <v>1618963</v>
      </c>
      <c r="E86" s="337">
        <f t="shared" si="6"/>
        <v>172208</v>
      </c>
      <c r="F86" s="334">
        <f t="shared" si="7"/>
        <v>0.11903052002585096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4290502.0999999996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3681932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9583383</v>
      </c>
      <c r="E87" s="337">
        <f t="shared" si="6"/>
        <v>5901451</v>
      </c>
      <c r="F87" s="334">
        <f t="shared" si="7"/>
        <v>1.6028136858584026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9426921.2599999998</v>
      </c>
      <c r="C89" s="337">
        <f>Instruction!H39+Research!H39+'Public Service'!H39+'Academic Supp'!H39+'Student Services'!H39+'Institutional Supp'!H39+Scholarships!H39+'OP&amp;M'!H39+Hospitals!H39+Transfers!H39+Other!H39</f>
        <v>9053485</v>
      </c>
      <c r="D89" s="337">
        <f>Instruction!J39+Research!J39+'Public Service'!J39+'Academic Supp'!J39+'Student Services'!J39+'Institutional Supp'!J39+Scholarships!J39+'OP&amp;M'!J39+Hospitals!J39+Transfers!J39+Other!J39</f>
        <v>9366364</v>
      </c>
      <c r="E89" s="337">
        <f t="shared" si="6"/>
        <v>312879</v>
      </c>
      <c r="F89" s="334">
        <f t="shared" si="7"/>
        <v>3.4558957130872807E-2</v>
      </c>
    </row>
    <row r="90" spans="1:6" s="3" customFormat="1" ht="15" customHeight="1" x14ac:dyDescent="0.25">
      <c r="A90" s="340" t="s">
        <v>190</v>
      </c>
      <c r="B90" s="342">
        <f>SUM(B86:B89)</f>
        <v>14915231.869999999</v>
      </c>
      <c r="C90" s="342">
        <f>SUM(C86:C89)</f>
        <v>14182172</v>
      </c>
      <c r="D90" s="342">
        <f>SUM(D86:D89)</f>
        <v>20568710</v>
      </c>
      <c r="E90" s="342">
        <f t="shared" si="6"/>
        <v>6386538</v>
      </c>
      <c r="F90" s="343">
        <f t="shared" si="7"/>
        <v>0.450321572746403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384122.88999999996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941406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2346640</v>
      </c>
      <c r="E91" s="337">
        <f t="shared" si="6"/>
        <v>1405234</v>
      </c>
      <c r="F91" s="334">
        <f t="shared" si="7"/>
        <v>1.4926970934963235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10000</v>
      </c>
      <c r="D92" s="337">
        <f>Instruction!J31+Research!J31+'Public Service'!J31+'Academic Supp'!J31+'Student Services'!J31+'Institutional Supp'!J31+Scholarships!J31+'OP&amp;M'!J31+Hospitals!J31+Transfers!J31+Other!J31</f>
        <v>10000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384122.88999999996</v>
      </c>
      <c r="C94" s="358">
        <f>SUM(C91:C93)</f>
        <v>951406</v>
      </c>
      <c r="D94" s="358">
        <f>SUM(D91:D93)</f>
        <v>2356640</v>
      </c>
      <c r="E94" s="358">
        <f t="shared" si="6"/>
        <v>1405234</v>
      </c>
      <c r="F94" s="343">
        <f t="shared" si="7"/>
        <v>1.4770077127955887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95736252.510000005</v>
      </c>
      <c r="C96" s="361">
        <f>C94+C90+C85+C81+C95</f>
        <v>97737585</v>
      </c>
      <c r="D96" s="362">
        <f>D94+D90+D85+D81+D95</f>
        <v>117304530</v>
      </c>
      <c r="E96" s="361">
        <f t="shared" si="6"/>
        <v>19566945</v>
      </c>
      <c r="F96" s="363">
        <f t="shared" si="7"/>
        <v>0.20019877716438358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555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51" sqref="C51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LSUHSC Shreveport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448</v>
      </c>
      <c r="C5" s="303" t="s">
        <v>448</v>
      </c>
      <c r="D5" s="303" t="s">
        <v>543</v>
      </c>
      <c r="E5" s="303" t="s">
        <v>448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89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0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0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0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89" t="s">
        <v>212</v>
      </c>
      <c r="B16" s="306">
        <f>Revenue!F7</f>
        <v>21837847.109999999</v>
      </c>
      <c r="C16" s="306">
        <f>Revenue!H7</f>
        <v>23544394</v>
      </c>
      <c r="D16" s="306">
        <f>Revenue!J7</f>
        <v>23544394</v>
      </c>
      <c r="E16" s="306">
        <f>D16-C16</f>
        <v>0</v>
      </c>
    </row>
    <row r="17" spans="1:5" ht="15" customHeight="1" x14ac:dyDescent="0.2">
      <c r="A17" s="489" t="s">
        <v>213</v>
      </c>
      <c r="B17" s="306">
        <f>Revenue!F19</f>
        <v>2018973.31</v>
      </c>
      <c r="C17" s="306">
        <f>Revenue!H19</f>
        <v>1865604</v>
      </c>
      <c r="D17" s="306">
        <f>Revenue!J19</f>
        <v>1865604</v>
      </c>
      <c r="E17" s="306">
        <f>D17-C17</f>
        <v>0</v>
      </c>
    </row>
    <row r="18" spans="1:5" ht="15" customHeight="1" x14ac:dyDescent="0.2">
      <c r="A18" s="489" t="s">
        <v>214</v>
      </c>
      <c r="B18" s="306">
        <f>Revenue!F9</f>
        <v>91678.36</v>
      </c>
      <c r="C18" s="306">
        <f>Revenue!H9</f>
        <v>117230</v>
      </c>
      <c r="D18" s="306">
        <f>Revenue!J9</f>
        <v>117230</v>
      </c>
      <c r="E18" s="306">
        <f>D18-C18</f>
        <v>0</v>
      </c>
    </row>
    <row r="19" spans="1:5" ht="15" customHeight="1" x14ac:dyDescent="0.2">
      <c r="A19" s="489" t="s">
        <v>215</v>
      </c>
      <c r="B19" s="306">
        <f>Revenue!F10</f>
        <v>295118.55</v>
      </c>
      <c r="C19" s="306">
        <f>Revenue!H10</f>
        <v>296205</v>
      </c>
      <c r="D19" s="306">
        <f>Revenue!J10</f>
        <v>296205</v>
      </c>
      <c r="E19" s="306">
        <f>D19-C19</f>
        <v>0</v>
      </c>
    </row>
    <row r="20" spans="1:5" ht="15" customHeight="1" x14ac:dyDescent="0.2">
      <c r="A20" s="489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89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89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89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89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89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89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89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89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89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24243617.329999998</v>
      </c>
      <c r="C30" s="308">
        <f>SUM(C16:C29)</f>
        <v>25823433</v>
      </c>
      <c r="D30" s="308">
        <f>SUM(D16:D29)</f>
        <v>25823433</v>
      </c>
      <c r="E30" s="308">
        <f>SUM(E16:E29)</f>
        <v>0</v>
      </c>
    </row>
    <row r="31" spans="1:5" ht="15" customHeight="1" x14ac:dyDescent="0.2">
      <c r="A31" s="491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89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492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0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89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2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491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24243617.329999998</v>
      </c>
      <c r="C38" s="310">
        <f>C30+SUM(C31:C37)</f>
        <v>25823433</v>
      </c>
      <c r="D38" s="310">
        <f>D30+SUM(D31:D37)</f>
        <v>25823433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24243617.329999998</v>
      </c>
      <c r="C47" s="315">
        <f>C45+C38+C12+C13+C46</f>
        <v>25823433</v>
      </c>
      <c r="D47" s="315">
        <f>D45+D38+D12+D13+D46</f>
        <v>25823433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85" sqref="E85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LSUHSC Shreveport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449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64832777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64832777</v>
      </c>
      <c r="G13" s="256">
        <f>IF(ISBLANK(F13),"  ",IF(F81&gt;0,F13/F81,IF(F13&gt;0,1,0)))</f>
        <v>0.17119872304267691</v>
      </c>
      <c r="H13" s="232">
        <f>Revenue!J34</f>
        <v>84795668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84795668</v>
      </c>
      <c r="M13" s="256">
        <f>IF(ISBLANK(L13),"  ",IF(L81&gt;0,L13/L81,IF(L13&gt;0,1,0)))</f>
        <v>0.19159882369846223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28" t="s">
        <v>240</v>
      </c>
      <c r="B15" s="529">
        <f>SUM(B16:B38)</f>
        <v>7081374</v>
      </c>
      <c r="C15" s="530">
        <f>IF(ISBLANK(B15),"  ",IF(F15&gt;0,B15/F15,IF(B15&gt;0,1,0)))</f>
        <v>1</v>
      </c>
      <c r="D15" s="531">
        <f>SUM(D16:D38)</f>
        <v>0</v>
      </c>
      <c r="E15" s="532">
        <f>IF(ISBLANK(D15),"  ",IF(F15&gt;0,D15/F15,IF(D15&gt;0,1,0)))</f>
        <v>0</v>
      </c>
      <c r="F15" s="533">
        <f>D15+B15</f>
        <v>7081374</v>
      </c>
      <c r="G15" s="534">
        <f>IF(ISBLANK(F15),"  ",IF(F81&gt;0,F15/F81,IF(F15&gt;0,1,0)))</f>
        <v>1.8699217313915356E-2</v>
      </c>
      <c r="H15" s="529">
        <f>SUM(H16:H38)</f>
        <v>6685429</v>
      </c>
      <c r="I15" s="530">
        <f>IF(ISBLANK(H15),"  ",IF(L15&gt;0,H15/L15,IF(H15&gt;0,1,0)))</f>
        <v>1</v>
      </c>
      <c r="J15" s="531">
        <f>SUM(J16:J38)</f>
        <v>0</v>
      </c>
      <c r="K15" s="532">
        <f>IF(ISBLANK(J15),"  ",IF(L15&gt;0,J15/L15,IF(J15&gt;0,1,0)))</f>
        <v>0</v>
      </c>
      <c r="L15" s="533">
        <f t="shared" si="1"/>
        <v>6685429</v>
      </c>
      <c r="M15" s="534">
        <f>IF(ISBLANK(L15),"  ",IF(L81&gt;0,L15/L81,IF(L15&gt;0,1,0)))</f>
        <v>1.5105964284868736E-2</v>
      </c>
    </row>
    <row r="16" spans="1:13" s="401" customFormat="1" ht="15" customHeight="1" x14ac:dyDescent="0.2">
      <c r="A16" s="513" t="s">
        <v>241</v>
      </c>
      <c r="B16" s="514">
        <f>Revenue!H39</f>
        <v>0</v>
      </c>
      <c r="C16" s="515">
        <f t="shared" si="0"/>
        <v>0</v>
      </c>
      <c r="D16" s="516">
        <f>Revenue!I39</f>
        <v>0</v>
      </c>
      <c r="E16" s="517">
        <f>IF(ISBLANK(D16),"  ",IF(F16&gt;0,D16/F16,IF(D16&gt;0,1,0)))</f>
        <v>0</v>
      </c>
      <c r="F16" s="518">
        <f t="shared" ref="F16:F42" si="2">D16+B16</f>
        <v>0</v>
      </c>
      <c r="G16" s="519">
        <f>IF(ISBLANK(F16),"  ",IF(F81&gt;0,F16/F81,IF(F16&gt;0,1,0)))</f>
        <v>0</v>
      </c>
      <c r="H16" s="514">
        <f>Revenue!J39</f>
        <v>0</v>
      </c>
      <c r="I16" s="515">
        <f t="shared" ref="I16:I29" si="3">IF(ISBLANK(H16),"  ",IF(L16&gt;0,H16/L16,IF(H16&gt;0,1,0)))</f>
        <v>0</v>
      </c>
      <c r="J16" s="516">
        <f>Revenue!K39</f>
        <v>0</v>
      </c>
      <c r="K16" s="517">
        <f t="shared" ref="K16:K35" si="4">IF(ISBLANK(J16),"  ",IF(L16&gt;0,J16/L16,IF(J16&gt;0,1,0)))</f>
        <v>0</v>
      </c>
      <c r="L16" s="518">
        <f t="shared" si="1"/>
        <v>0</v>
      </c>
      <c r="M16" s="519">
        <f>IF(ISBLANK(L16),"  ",IF(L81&gt;0,L16/L81,IF(L16&gt;0,1,0)))</f>
        <v>0</v>
      </c>
    </row>
    <row r="17" spans="1:13" s="402" customFormat="1" ht="15" customHeight="1" x14ac:dyDescent="0.2">
      <c r="A17" s="520" t="s">
        <v>146</v>
      </c>
      <c r="B17" s="521">
        <f>Revenue!H40</f>
        <v>2942616</v>
      </c>
      <c r="C17" s="522">
        <f t="shared" si="0"/>
        <v>1</v>
      </c>
      <c r="D17" s="523">
        <f>Revenue!I40</f>
        <v>0</v>
      </c>
      <c r="E17" s="517">
        <f t="shared" ref="E17:E35" si="5">IF(ISBLANK(D17),"  ",IF(F17&gt;0,D17/F17,IF(D17&gt;0,1,0)))</f>
        <v>0</v>
      </c>
      <c r="F17" s="524">
        <f t="shared" si="2"/>
        <v>2942616</v>
      </c>
      <c r="G17" s="525">
        <f>IF(ISBLANK(F17),"  ",IF(F81&gt;0,F17/F81,IF(F17&gt;0,1,0)))</f>
        <v>7.7703304549942348E-3</v>
      </c>
      <c r="H17" s="521">
        <f>Revenue!J40</f>
        <v>2545703</v>
      </c>
      <c r="I17" s="522">
        <f t="shared" si="3"/>
        <v>1</v>
      </c>
      <c r="J17" s="523">
        <f>Revenue!K40</f>
        <v>0</v>
      </c>
      <c r="K17" s="526">
        <f t="shared" si="4"/>
        <v>0</v>
      </c>
      <c r="L17" s="524">
        <f t="shared" si="1"/>
        <v>2545703</v>
      </c>
      <c r="M17" s="525">
        <f>IF(ISBLANK(L17),"  ",IF(L81&gt;0,L17/L81,IF(L17&gt;0,1,0)))</f>
        <v>5.7521063491786685E-3</v>
      </c>
    </row>
    <row r="18" spans="1:13" s="402" customFormat="1" ht="15" customHeight="1" x14ac:dyDescent="0.2">
      <c r="A18" s="520" t="s">
        <v>147</v>
      </c>
      <c r="B18" s="521">
        <f>Revenue!H41</f>
        <v>3738758</v>
      </c>
      <c r="C18" s="522">
        <f t="shared" si="0"/>
        <v>1</v>
      </c>
      <c r="D18" s="523">
        <f>Revenue!I41</f>
        <v>0</v>
      </c>
      <c r="E18" s="517">
        <f t="shared" si="5"/>
        <v>0</v>
      </c>
      <c r="F18" s="524">
        <f t="shared" si="2"/>
        <v>3738758</v>
      </c>
      <c r="G18" s="525">
        <f>IF(ISBLANK(F18),"  ",IF(F81&gt;0,F18/F81,IF(F18&gt;0,1,0)))</f>
        <v>9.8726388870492565E-3</v>
      </c>
      <c r="H18" s="521">
        <f>Revenue!J41</f>
        <v>3589726</v>
      </c>
      <c r="I18" s="522">
        <f t="shared" si="3"/>
        <v>1</v>
      </c>
      <c r="J18" s="523">
        <f>Revenue!K41</f>
        <v>0</v>
      </c>
      <c r="K18" s="526">
        <f t="shared" si="4"/>
        <v>0</v>
      </c>
      <c r="L18" s="524">
        <f t="shared" si="1"/>
        <v>3589726</v>
      </c>
      <c r="M18" s="525">
        <f>IF(ISBLANK(L18),"  ",IF(L81&gt;0,L18/L81,IF(L18&gt;0,1,0)))</f>
        <v>8.1111134002716506E-3</v>
      </c>
    </row>
    <row r="19" spans="1:13" s="402" customFormat="1" ht="15" customHeight="1" x14ac:dyDescent="0.2">
      <c r="A19" s="520" t="s">
        <v>148</v>
      </c>
      <c r="B19" s="521">
        <f>Revenue!H42</f>
        <v>0</v>
      </c>
      <c r="C19" s="522">
        <f t="shared" si="0"/>
        <v>0</v>
      </c>
      <c r="D19" s="523">
        <f>Revenue!I42</f>
        <v>0</v>
      </c>
      <c r="E19" s="517">
        <f t="shared" si="5"/>
        <v>0</v>
      </c>
      <c r="F19" s="524">
        <f t="shared" si="2"/>
        <v>0</v>
      </c>
      <c r="G19" s="525">
        <f>IF(ISBLANK(F19),"  ",IF(F81&gt;0,F19/F81,IF(F19&gt;0,1,0)))</f>
        <v>0</v>
      </c>
      <c r="H19" s="521">
        <f>Revenue!J42</f>
        <v>0</v>
      </c>
      <c r="I19" s="522">
        <f t="shared" si="3"/>
        <v>0</v>
      </c>
      <c r="J19" s="523">
        <f>Revenue!K42</f>
        <v>0</v>
      </c>
      <c r="K19" s="526">
        <f t="shared" si="4"/>
        <v>0</v>
      </c>
      <c r="L19" s="524">
        <f t="shared" si="1"/>
        <v>0</v>
      </c>
      <c r="M19" s="525">
        <f>IF(ISBLANK(L19),"  ",IF(L81&gt;0,L19/L81,IF(L19&gt;0,1,0)))</f>
        <v>0</v>
      </c>
    </row>
    <row r="20" spans="1:13" s="402" customFormat="1" ht="15" customHeight="1" x14ac:dyDescent="0.2">
      <c r="A20" s="520" t="s">
        <v>149</v>
      </c>
      <c r="B20" s="521">
        <f>Revenue!H43</f>
        <v>0</v>
      </c>
      <c r="C20" s="522">
        <f t="shared" si="0"/>
        <v>0</v>
      </c>
      <c r="D20" s="523">
        <f>Revenue!I43</f>
        <v>0</v>
      </c>
      <c r="E20" s="517">
        <f t="shared" si="5"/>
        <v>0</v>
      </c>
      <c r="F20" s="524">
        <f>D20+B20</f>
        <v>0</v>
      </c>
      <c r="G20" s="525">
        <f>IF(ISBLANK(F20),"  ",IF(F82&gt;0,F20/F82,IF(F20&gt;0,1,0)))</f>
        <v>0</v>
      </c>
      <c r="H20" s="521">
        <f>Revenue!J43</f>
        <v>0</v>
      </c>
      <c r="I20" s="522">
        <f t="shared" si="3"/>
        <v>0</v>
      </c>
      <c r="J20" s="523">
        <f>Revenue!K43</f>
        <v>0</v>
      </c>
      <c r="K20" s="526">
        <f t="shared" si="4"/>
        <v>0</v>
      </c>
      <c r="L20" s="524">
        <f t="shared" si="1"/>
        <v>0</v>
      </c>
      <c r="M20" s="525">
        <f>IF(ISBLANK(L20),"  ",IF(L82&gt;0,L20/L82,IF(L20&gt;0,1,0)))</f>
        <v>0</v>
      </c>
    </row>
    <row r="21" spans="1:13" s="402" customFormat="1" ht="15" customHeight="1" x14ac:dyDescent="0.2">
      <c r="A21" s="520" t="s">
        <v>150</v>
      </c>
      <c r="B21" s="521">
        <f>Revenue!H44</f>
        <v>0</v>
      </c>
      <c r="C21" s="522">
        <f t="shared" si="0"/>
        <v>0</v>
      </c>
      <c r="D21" s="523">
        <f>Revenue!I44</f>
        <v>0</v>
      </c>
      <c r="E21" s="517">
        <f t="shared" si="5"/>
        <v>0</v>
      </c>
      <c r="F21" s="524">
        <f t="shared" si="2"/>
        <v>0</v>
      </c>
      <c r="G21" s="525">
        <f>IF(ISBLANK(F21),"  ",IF(F81&gt;0,F21/F81,IF(F21&gt;0,1,0)))</f>
        <v>0</v>
      </c>
      <c r="H21" s="521">
        <f>Revenue!J44</f>
        <v>0</v>
      </c>
      <c r="I21" s="522">
        <f t="shared" si="3"/>
        <v>0</v>
      </c>
      <c r="J21" s="523">
        <f>Revenue!K44</f>
        <v>0</v>
      </c>
      <c r="K21" s="526">
        <f t="shared" si="4"/>
        <v>0</v>
      </c>
      <c r="L21" s="524">
        <f t="shared" ref="L21:L25" si="6">J21+H21</f>
        <v>0</v>
      </c>
      <c r="M21" s="525">
        <f>IF(ISBLANK(L21),"  ",IF(L81&gt;0,L21/L81,IF(L21&gt;0,1,0)))</f>
        <v>0</v>
      </c>
    </row>
    <row r="22" spans="1:13" s="402" customFormat="1" ht="15" customHeight="1" x14ac:dyDescent="0.2">
      <c r="A22" s="520" t="s">
        <v>242</v>
      </c>
      <c r="B22" s="521">
        <f>Revenue!H49</f>
        <v>0</v>
      </c>
      <c r="C22" s="522">
        <f t="shared" si="0"/>
        <v>0</v>
      </c>
      <c r="D22" s="523">
        <f>Revenue!I49</f>
        <v>0</v>
      </c>
      <c r="E22" s="517">
        <f t="shared" si="5"/>
        <v>0</v>
      </c>
      <c r="F22" s="524">
        <f t="shared" si="2"/>
        <v>0</v>
      </c>
      <c r="G22" s="525">
        <f>IF(ISBLANK(F22),"  ",IF(F81&gt;0,F22/F81,IF(F22&gt;0,1,0)))</f>
        <v>0</v>
      </c>
      <c r="H22" s="521">
        <f>Revenue!J49</f>
        <v>0</v>
      </c>
      <c r="I22" s="522">
        <f t="shared" si="3"/>
        <v>0</v>
      </c>
      <c r="J22" s="523">
        <f>Revenue!K49</f>
        <v>0</v>
      </c>
      <c r="K22" s="526">
        <f t="shared" si="4"/>
        <v>0</v>
      </c>
      <c r="L22" s="524">
        <f t="shared" si="6"/>
        <v>0</v>
      </c>
      <c r="M22" s="525">
        <f>IF(ISBLANK(L22),"  ",IF(L81&gt;0,L22/L81,IF(L22&gt;0,1,0)))</f>
        <v>0</v>
      </c>
    </row>
    <row r="23" spans="1:13" s="402" customFormat="1" ht="15" customHeight="1" x14ac:dyDescent="0.2">
      <c r="A23" s="520" t="s">
        <v>152</v>
      </c>
      <c r="B23" s="521">
        <f>Revenue!H45</f>
        <v>0</v>
      </c>
      <c r="C23" s="522">
        <f t="shared" si="0"/>
        <v>0</v>
      </c>
      <c r="D23" s="523">
        <f>Revenue!I45</f>
        <v>0</v>
      </c>
      <c r="E23" s="517">
        <f t="shared" si="5"/>
        <v>0</v>
      </c>
      <c r="F23" s="524">
        <f t="shared" si="2"/>
        <v>0</v>
      </c>
      <c r="G23" s="525">
        <f>IF(ISBLANK(F23),"  ",IF(F81&gt;0,F23/F81,IF(F23&gt;0,1,0)))</f>
        <v>0</v>
      </c>
      <c r="H23" s="521">
        <f>Revenue!J45</f>
        <v>0</v>
      </c>
      <c r="I23" s="522">
        <f t="shared" si="3"/>
        <v>0</v>
      </c>
      <c r="J23" s="523">
        <f>Revenue!K45</f>
        <v>0</v>
      </c>
      <c r="K23" s="526">
        <f t="shared" si="4"/>
        <v>0</v>
      </c>
      <c r="L23" s="524">
        <f t="shared" si="6"/>
        <v>0</v>
      </c>
      <c r="M23" s="525">
        <f>IF(ISBLANK(L23),"  ",IF(L81&gt;0,L23/L81,IF(L23&gt;0,1,0)))</f>
        <v>0</v>
      </c>
    </row>
    <row r="24" spans="1:13" s="402" customFormat="1" ht="15" customHeight="1" x14ac:dyDescent="0.2">
      <c r="A24" s="520" t="s">
        <v>153</v>
      </c>
      <c r="B24" s="521">
        <f>Revenue!H46</f>
        <v>0</v>
      </c>
      <c r="C24" s="522">
        <f t="shared" si="0"/>
        <v>0</v>
      </c>
      <c r="D24" s="523">
        <f>Revenue!I46</f>
        <v>0</v>
      </c>
      <c r="E24" s="517">
        <f t="shared" si="5"/>
        <v>0</v>
      </c>
      <c r="F24" s="524">
        <f t="shared" si="2"/>
        <v>0</v>
      </c>
      <c r="G24" s="525">
        <f>IF(ISBLANK(F24),"  ",IF(F81&gt;0,F24/F81,IF(F24&gt;0,1,0)))</f>
        <v>0</v>
      </c>
      <c r="H24" s="521">
        <f>Revenue!J46</f>
        <v>0</v>
      </c>
      <c r="I24" s="522">
        <f t="shared" si="3"/>
        <v>0</v>
      </c>
      <c r="J24" s="523">
        <f>Revenue!K46</f>
        <v>0</v>
      </c>
      <c r="K24" s="526">
        <f t="shared" si="4"/>
        <v>0</v>
      </c>
      <c r="L24" s="524">
        <f t="shared" si="6"/>
        <v>0</v>
      </c>
      <c r="M24" s="525">
        <f>IF(ISBLANK(L24),"  ",IF(L81&gt;0,L24/L81,IF(L24&gt;0,1,0)))</f>
        <v>0</v>
      </c>
    </row>
    <row r="25" spans="1:13" s="402" customFormat="1" ht="15" customHeight="1" x14ac:dyDescent="0.2">
      <c r="A25" s="520" t="s">
        <v>154</v>
      </c>
      <c r="B25" s="521">
        <f>Revenue!H47</f>
        <v>0</v>
      </c>
      <c r="C25" s="522">
        <f t="shared" si="0"/>
        <v>0</v>
      </c>
      <c r="D25" s="523">
        <f>Revenue!I47</f>
        <v>0</v>
      </c>
      <c r="E25" s="517">
        <f t="shared" si="5"/>
        <v>0</v>
      </c>
      <c r="F25" s="524">
        <f t="shared" si="2"/>
        <v>0</v>
      </c>
      <c r="G25" s="525">
        <f>IF(ISBLANK(F25),"  ",IF(F81&gt;0,F25/F81,IF(F25&gt;0,1,0)))</f>
        <v>0</v>
      </c>
      <c r="H25" s="521">
        <f>Revenue!J47</f>
        <v>0</v>
      </c>
      <c r="I25" s="522">
        <f t="shared" si="3"/>
        <v>0</v>
      </c>
      <c r="J25" s="523">
        <f>Revenue!K47</f>
        <v>0</v>
      </c>
      <c r="K25" s="526">
        <f t="shared" si="4"/>
        <v>0</v>
      </c>
      <c r="L25" s="524">
        <f t="shared" si="6"/>
        <v>0</v>
      </c>
      <c r="M25" s="525">
        <f>IF(ISBLANK(L25),"  ",IF(L81&gt;0,L25/L81,IF(L25&gt;0,1,0)))</f>
        <v>0</v>
      </c>
    </row>
    <row r="26" spans="1:13" s="402" customFormat="1" ht="15" customHeight="1" x14ac:dyDescent="0.2">
      <c r="A26" s="527" t="s">
        <v>155</v>
      </c>
      <c r="B26" s="521">
        <f>Revenue!H48</f>
        <v>0</v>
      </c>
      <c r="C26" s="522">
        <f t="shared" si="0"/>
        <v>0</v>
      </c>
      <c r="D26" s="523">
        <f>Revenue!I48</f>
        <v>0</v>
      </c>
      <c r="E26" s="517">
        <f t="shared" si="5"/>
        <v>0</v>
      </c>
      <c r="F26" s="524">
        <f t="shared" ref="F26:F35" si="7">D26+B26</f>
        <v>0</v>
      </c>
      <c r="G26" s="525">
        <f>IF(ISBLANK(F26),"  ",IF(F81&gt;0,F26/F81,IF(F26&gt;0,1,0)))</f>
        <v>0</v>
      </c>
      <c r="H26" s="521">
        <f>Revenue!J48</f>
        <v>0</v>
      </c>
      <c r="I26" s="522">
        <f t="shared" si="3"/>
        <v>0</v>
      </c>
      <c r="J26" s="523">
        <f>Revenue!K48</f>
        <v>0</v>
      </c>
      <c r="K26" s="526">
        <f t="shared" si="4"/>
        <v>0</v>
      </c>
      <c r="L26" s="524">
        <f t="shared" ref="L26:L35" si="8">J26+H26</f>
        <v>0</v>
      </c>
      <c r="M26" s="525">
        <f>IF(ISBLANK(L26),"  ",IF(L81&gt;0,L26/L81,IF(L26&gt;0,1,0)))</f>
        <v>0</v>
      </c>
    </row>
    <row r="27" spans="1:13" s="402" customFormat="1" ht="15" customHeight="1" x14ac:dyDescent="0.2">
      <c r="A27" s="527" t="s">
        <v>381</v>
      </c>
      <c r="B27" s="521">
        <f>Revenue!H50</f>
        <v>0</v>
      </c>
      <c r="C27" s="522">
        <f>IF(ISBLANK(B27),"  ",IF(F27&gt;0,B27/F27,IF(B27&gt;0,1,0)))</f>
        <v>0</v>
      </c>
      <c r="D27" s="523">
        <f>Revenue!I50</f>
        <v>0</v>
      </c>
      <c r="E27" s="517">
        <f>IF(ISBLANK(D27),"  ",IF(F27&gt;0,D27/F27,IF(D27&gt;0,1,0)))</f>
        <v>0</v>
      </c>
      <c r="F27" s="524">
        <f t="shared" si="7"/>
        <v>0</v>
      </c>
      <c r="G27" s="525">
        <f>IF(ISBLANK(F27),"  ",IF(F82&gt;0,F27/F82,IF(F27&gt;0,1,0)))</f>
        <v>0</v>
      </c>
      <c r="H27" s="521">
        <f>Revenue!J50</f>
        <v>0</v>
      </c>
      <c r="I27" s="522">
        <f t="shared" si="3"/>
        <v>0</v>
      </c>
      <c r="J27" s="523">
        <f>Revenue!K50</f>
        <v>0</v>
      </c>
      <c r="K27" s="526">
        <f>IF(ISBLANK(J27),"  ",IF(L27&gt;0,J27/L27,IF(J27&gt;0,1,0)))</f>
        <v>0</v>
      </c>
      <c r="L27" s="524">
        <f t="shared" si="8"/>
        <v>0</v>
      </c>
      <c r="M27" s="525">
        <f>IF(ISBLANK(L27),"  ",IF(L82&gt;0,L27/L82,IF(L27&gt;0,1,0)))</f>
        <v>0</v>
      </c>
    </row>
    <row r="28" spans="1:13" s="402" customFormat="1" ht="15" customHeight="1" x14ac:dyDescent="0.2">
      <c r="A28" s="527" t="s">
        <v>383</v>
      </c>
      <c r="B28" s="521">
        <f>Revenue!H51</f>
        <v>0</v>
      </c>
      <c r="C28" s="522">
        <f t="shared" si="0"/>
        <v>0</v>
      </c>
      <c r="D28" s="523">
        <f>Revenue!I51</f>
        <v>0</v>
      </c>
      <c r="E28" s="517">
        <f>IF(ISBLANK(D28),"  ",IF(F28&gt;0,D28/F28,IF(D28&gt;0,1,0)))</f>
        <v>0</v>
      </c>
      <c r="F28" s="524">
        <f t="shared" si="7"/>
        <v>0</v>
      </c>
      <c r="G28" s="525">
        <f>IF(ISBLANK(F28),"  ",IF(F83&gt;0,F28/F83,IF(F28&gt;0,1,0)))</f>
        <v>0</v>
      </c>
      <c r="H28" s="521">
        <f>Revenue!J51</f>
        <v>0</v>
      </c>
      <c r="I28" s="522">
        <f t="shared" si="3"/>
        <v>0</v>
      </c>
      <c r="J28" s="523">
        <f>Revenue!K51</f>
        <v>0</v>
      </c>
      <c r="K28" s="526">
        <f>IF(ISBLANK(J28),"  ",IF(L28&gt;0,J28/L28,IF(J28&gt;0,1,0)))</f>
        <v>0</v>
      </c>
      <c r="L28" s="524">
        <f t="shared" si="8"/>
        <v>0</v>
      </c>
      <c r="M28" s="525">
        <f>IF(ISBLANK(L28),"  ",IF(L83&gt;0,L28/L83,IF(L28&gt;0,1,0)))</f>
        <v>0</v>
      </c>
    </row>
    <row r="29" spans="1:13" s="402" customFormat="1" ht="15" customHeight="1" x14ac:dyDescent="0.2">
      <c r="A29" s="527" t="s">
        <v>382</v>
      </c>
      <c r="B29" s="521">
        <f>Revenue!H52</f>
        <v>0</v>
      </c>
      <c r="C29" s="522">
        <f t="shared" si="0"/>
        <v>0</v>
      </c>
      <c r="D29" s="523">
        <f>Revenue!I52</f>
        <v>0</v>
      </c>
      <c r="E29" s="517">
        <f>IF(ISBLANK(D29),"  ",IF(F29&gt;0,D29/F29,IF(D29&gt;0,1,0)))</f>
        <v>0</v>
      </c>
      <c r="F29" s="524">
        <f t="shared" si="7"/>
        <v>0</v>
      </c>
      <c r="G29" s="525">
        <f>IF(ISBLANK(F29),"  ",IF(F84&gt;0,F29/F84,IF(F29&gt;0,1,0)))</f>
        <v>0</v>
      </c>
      <c r="H29" s="521">
        <f>Revenue!J52</f>
        <v>0</v>
      </c>
      <c r="I29" s="522">
        <f t="shared" si="3"/>
        <v>0</v>
      </c>
      <c r="J29" s="523">
        <f>Revenue!K52</f>
        <v>0</v>
      </c>
      <c r="K29" s="526">
        <f>IF(ISBLANK(J29),"  ",IF(L29&gt;0,J29/L29,IF(J29&gt;0,1,0)))</f>
        <v>0</v>
      </c>
      <c r="L29" s="524">
        <f t="shared" si="8"/>
        <v>0</v>
      </c>
      <c r="M29" s="525">
        <f>IF(ISBLANK(L29),"  ",IF(L84&gt;0,L29/L84,IF(L29&gt;0,1,0)))</f>
        <v>0</v>
      </c>
    </row>
    <row r="30" spans="1:13" s="402" customFormat="1" ht="15" customHeight="1" x14ac:dyDescent="0.2">
      <c r="A30" s="507" t="s">
        <v>415</v>
      </c>
      <c r="B30" s="521">
        <f>Revenue!H53</f>
        <v>0</v>
      </c>
      <c r="C30" s="522">
        <f>IF(ISBLANK(B30),"  ",IF(F30&gt;0,B30/F30,IF(B30&gt;0,1,0)))</f>
        <v>0</v>
      </c>
      <c r="D30" s="523">
        <f>Revenue!I53</f>
        <v>0</v>
      </c>
      <c r="E30" s="517">
        <f>IF(ISBLANK(D30),"  ",IF(F30&gt;0,D30/F30,IF(D30&gt;0,1,0)))</f>
        <v>0</v>
      </c>
      <c r="F30" s="524">
        <f t="shared" si="7"/>
        <v>0</v>
      </c>
      <c r="G30" s="525">
        <f>IF(ISBLANK(F30),"  ",IF(F85&gt;0,F30/F85,IF(F30&gt;0,1,0)))</f>
        <v>0</v>
      </c>
      <c r="H30" s="521">
        <f>Revenue!J53</f>
        <v>0</v>
      </c>
      <c r="I30" s="522">
        <f>IF(ISBLANK(H30),"  ",IF(L30&gt;0,H30/L30,IF(H30&gt;0,1,0)))</f>
        <v>0</v>
      </c>
      <c r="J30" s="523">
        <f>Revenue!K53</f>
        <v>0</v>
      </c>
      <c r="K30" s="526">
        <f>IF(ISBLANK(J30),"  ",IF(L30&gt;0,J30/L30,IF(J30&gt;0,1,0)))</f>
        <v>0</v>
      </c>
      <c r="L30" s="524">
        <f t="shared" si="8"/>
        <v>0</v>
      </c>
      <c r="M30" s="525">
        <f>IF(ISBLANK(L30),"  ",IF(L85&gt;0,L30/L85,IF(L30&gt;0,1,0)))</f>
        <v>0</v>
      </c>
    </row>
    <row r="31" spans="1:13" s="402" customFormat="1" ht="15" customHeight="1" x14ac:dyDescent="0.2">
      <c r="A31" s="527" t="s">
        <v>463</v>
      </c>
      <c r="B31" s="521">
        <f>Revenue!H54</f>
        <v>0</v>
      </c>
      <c r="C31" s="522">
        <f t="shared" ref="C31:C35" si="9">IF(ISBLANK(B31),"  ",IF(F31&gt;0,B31/F31,IF(B31&gt;0,1,0)))</f>
        <v>0</v>
      </c>
      <c r="D31" s="523">
        <f>Revenue!I54</f>
        <v>0</v>
      </c>
      <c r="E31" s="517">
        <f t="shared" si="5"/>
        <v>0</v>
      </c>
      <c r="F31" s="524">
        <f t="shared" si="7"/>
        <v>0</v>
      </c>
      <c r="G31" s="525">
        <f>IF(ISBLANK(F31),"  ",IF(F81&gt;0,F31/F81,IF(F31&gt;0,1,0)))</f>
        <v>0</v>
      </c>
      <c r="H31" s="521">
        <f>Revenue!J54</f>
        <v>0</v>
      </c>
      <c r="I31" s="522">
        <f t="shared" ref="I31:I35" si="10">IF(ISBLANK(H31),"  ",IF(L31&gt;0,H31/L31,IF(H31&gt;0,1,0)))</f>
        <v>0</v>
      </c>
      <c r="J31" s="523">
        <f>Revenue!K54</f>
        <v>0</v>
      </c>
      <c r="K31" s="526">
        <f t="shared" si="4"/>
        <v>0</v>
      </c>
      <c r="L31" s="524">
        <f t="shared" si="8"/>
        <v>0</v>
      </c>
      <c r="M31" s="525">
        <f>IF(ISBLANK(L31),"  ",IF(L81&gt;0,L31/L81,IF(L31&gt;0,1,0)))</f>
        <v>0</v>
      </c>
    </row>
    <row r="32" spans="1:13" s="402" customFormat="1" ht="15" customHeight="1" x14ac:dyDescent="0.2">
      <c r="A32" s="520" t="s">
        <v>461</v>
      </c>
      <c r="B32" s="521">
        <f>Revenue!H55</f>
        <v>0</v>
      </c>
      <c r="C32" s="522">
        <f t="shared" si="9"/>
        <v>0</v>
      </c>
      <c r="D32" s="523">
        <f>Revenue!I55</f>
        <v>0</v>
      </c>
      <c r="E32" s="517">
        <f t="shared" si="5"/>
        <v>0</v>
      </c>
      <c r="F32" s="524">
        <f t="shared" si="7"/>
        <v>0</v>
      </c>
      <c r="G32" s="525">
        <f>IF(ISBLANK(F32),"  ",IF(F82&gt;0,F32/F82,IF(F32&gt;0,1,0)))</f>
        <v>0</v>
      </c>
      <c r="H32" s="521">
        <f>Revenue!J55</f>
        <v>0</v>
      </c>
      <c r="I32" s="522">
        <f t="shared" si="10"/>
        <v>0</v>
      </c>
      <c r="J32" s="523">
        <f>Revenue!K55</f>
        <v>0</v>
      </c>
      <c r="K32" s="526">
        <f t="shared" si="4"/>
        <v>0</v>
      </c>
      <c r="L32" s="524">
        <f t="shared" si="8"/>
        <v>0</v>
      </c>
      <c r="M32" s="525">
        <f>IF(ISBLANK(L32),"  ",IF(L82&gt;0,L32/L82,IF(L32&gt;0,1,0)))</f>
        <v>0</v>
      </c>
    </row>
    <row r="33" spans="1:13" s="402" customFormat="1" ht="15" customHeight="1" x14ac:dyDescent="0.2">
      <c r="A33" s="520" t="s">
        <v>460</v>
      </c>
      <c r="B33" s="521">
        <f>Revenue!H56</f>
        <v>0</v>
      </c>
      <c r="C33" s="522">
        <f t="shared" si="9"/>
        <v>0</v>
      </c>
      <c r="D33" s="523">
        <f>Revenue!I56</f>
        <v>0</v>
      </c>
      <c r="E33" s="517">
        <f t="shared" si="5"/>
        <v>0</v>
      </c>
      <c r="F33" s="524">
        <f t="shared" si="7"/>
        <v>0</v>
      </c>
      <c r="G33" s="525">
        <f>IF(ISBLANK(F33),"  ",IF(F83&gt;0,F33/F83,IF(F33&gt;0,1,0)))</f>
        <v>0</v>
      </c>
      <c r="H33" s="521">
        <f>Revenue!J56</f>
        <v>0</v>
      </c>
      <c r="I33" s="522">
        <f t="shared" si="10"/>
        <v>0</v>
      </c>
      <c r="J33" s="523">
        <f>Revenue!K56</f>
        <v>0</v>
      </c>
      <c r="K33" s="526">
        <f t="shared" si="4"/>
        <v>0</v>
      </c>
      <c r="L33" s="524">
        <f t="shared" si="8"/>
        <v>0</v>
      </c>
      <c r="M33" s="525">
        <f>IF(ISBLANK(L33),"  ",IF(L83&gt;0,L33/L83,IF(L33&gt;0,1,0)))</f>
        <v>0</v>
      </c>
    </row>
    <row r="34" spans="1:13" s="402" customFormat="1" ht="15" customHeight="1" x14ac:dyDescent="0.2">
      <c r="A34" s="520" t="s">
        <v>464</v>
      </c>
      <c r="B34" s="521">
        <f>Revenue!H57</f>
        <v>400000</v>
      </c>
      <c r="C34" s="522">
        <f t="shared" si="9"/>
        <v>1</v>
      </c>
      <c r="D34" s="523">
        <f>Revenue!I57</f>
        <v>0</v>
      </c>
      <c r="E34" s="517">
        <f t="shared" si="5"/>
        <v>0</v>
      </c>
      <c r="F34" s="524">
        <f t="shared" si="7"/>
        <v>400000</v>
      </c>
      <c r="G34" s="525">
        <f>IF(ISBLANK(F34),"  ",IF(F84&gt;0,F34/F84,IF(F34&gt;0,1,0)))</f>
        <v>1</v>
      </c>
      <c r="H34" s="521">
        <f>Revenue!J57</f>
        <v>550000</v>
      </c>
      <c r="I34" s="522">
        <f t="shared" si="10"/>
        <v>1</v>
      </c>
      <c r="J34" s="523">
        <f>Revenue!K57</f>
        <v>0</v>
      </c>
      <c r="K34" s="526">
        <f t="shared" si="4"/>
        <v>0</v>
      </c>
      <c r="L34" s="524">
        <f t="shared" si="8"/>
        <v>550000</v>
      </c>
      <c r="M34" s="525">
        <f>IF(ISBLANK(L34),"  ",IF(L84&gt;0,L34/L84,IF(L34&gt;0,1,0)))</f>
        <v>1</v>
      </c>
    </row>
    <row r="35" spans="1:13" s="402" customFormat="1" ht="15" customHeight="1" x14ac:dyDescent="0.2">
      <c r="A35" s="520" t="s">
        <v>462</v>
      </c>
      <c r="B35" s="521">
        <f>Revenue!H58</f>
        <v>0</v>
      </c>
      <c r="C35" s="522">
        <f t="shared" si="9"/>
        <v>0</v>
      </c>
      <c r="D35" s="523">
        <f>Revenue!I58</f>
        <v>0</v>
      </c>
      <c r="E35" s="517">
        <f t="shared" si="5"/>
        <v>0</v>
      </c>
      <c r="F35" s="524">
        <f t="shared" si="7"/>
        <v>0</v>
      </c>
      <c r="G35" s="525">
        <f>IF(ISBLANK(F35),"  ",IF(F85&gt;0,F35/F85,IF(F35&gt;0,1,0)))</f>
        <v>0</v>
      </c>
      <c r="H35" s="521">
        <f>Revenue!J58</f>
        <v>0</v>
      </c>
      <c r="I35" s="522">
        <f t="shared" si="10"/>
        <v>0</v>
      </c>
      <c r="J35" s="523">
        <f>Revenue!K58</f>
        <v>0</v>
      </c>
      <c r="K35" s="526">
        <f t="shared" si="4"/>
        <v>0</v>
      </c>
      <c r="L35" s="524">
        <f t="shared" si="8"/>
        <v>0</v>
      </c>
      <c r="M35" s="525">
        <f>IF(ISBLANK(L35),"  ",IF(L85&gt;0,L35/L85,IF(L35&gt;0,1,0)))</f>
        <v>0</v>
      </c>
    </row>
    <row r="36" spans="1:13" s="402" customFormat="1" ht="15" customHeight="1" x14ac:dyDescent="0.2">
      <c r="A36" s="520" t="s">
        <v>561</v>
      </c>
      <c r="B36" s="521">
        <f>Revenue!H59</f>
        <v>0</v>
      </c>
      <c r="C36" s="522">
        <f t="shared" ref="C36:C37" si="11">IF(ISBLANK(B36),"  ",IF(F36&gt;0,B36/F36,IF(B36&gt;0,1,0)))</f>
        <v>0</v>
      </c>
      <c r="D36" s="523">
        <f>Revenue!I59</f>
        <v>0</v>
      </c>
      <c r="E36" s="517">
        <f t="shared" ref="E36:E38" si="12">IF(ISBLANK(D36),"  ",IF(F36&gt;0,D36/F36,IF(D36&gt;0,1,0)))</f>
        <v>0</v>
      </c>
      <c r="F36" s="524">
        <f t="shared" ref="F36:F38" si="13">D36+B36</f>
        <v>0</v>
      </c>
      <c r="G36" s="525">
        <f t="shared" ref="G36:G38" si="14">IF(ISBLANK(F36),"  ",IF(F86&gt;0,F36/F86,IF(F36&gt;0,1,0)))</f>
        <v>0</v>
      </c>
      <c r="H36" s="521">
        <f>Revenue!J59</f>
        <v>0</v>
      </c>
      <c r="I36" s="522">
        <f t="shared" ref="I36:I38" si="15">IF(ISBLANK(H36),"  ",IF(L36&gt;0,H36/L36,IF(H36&gt;0,1,0)))</f>
        <v>0</v>
      </c>
      <c r="J36" s="523">
        <f>Revenue!K59</f>
        <v>0</v>
      </c>
      <c r="K36" s="526">
        <f t="shared" ref="K36:K38" si="16">IF(ISBLANK(J36),"  ",IF(L36&gt;0,J36/L36,IF(J36&gt;0,1,0)))</f>
        <v>0</v>
      </c>
      <c r="L36" s="524">
        <f t="shared" ref="L36:L38" si="17">J36+H36</f>
        <v>0</v>
      </c>
      <c r="M36" s="525">
        <f t="shared" ref="M36:M38" si="18">IF(ISBLANK(L36),"  ",IF(L86&gt;0,L36/L86,IF(L36&gt;0,1,0)))</f>
        <v>0</v>
      </c>
    </row>
    <row r="37" spans="1:13" s="402" customFormat="1" ht="15" customHeight="1" x14ac:dyDescent="0.2">
      <c r="A37" s="520" t="s">
        <v>562</v>
      </c>
      <c r="B37" s="521">
        <f>Revenue!H60</f>
        <v>0</v>
      </c>
      <c r="C37" s="522">
        <f t="shared" si="11"/>
        <v>0</v>
      </c>
      <c r="D37" s="523">
        <f>Revenue!I60</f>
        <v>0</v>
      </c>
      <c r="E37" s="517">
        <f t="shared" si="12"/>
        <v>0</v>
      </c>
      <c r="F37" s="524">
        <f t="shared" si="13"/>
        <v>0</v>
      </c>
      <c r="G37" s="525">
        <f t="shared" si="14"/>
        <v>0</v>
      </c>
      <c r="H37" s="521">
        <f>Revenue!J60</f>
        <v>0</v>
      </c>
      <c r="I37" s="522">
        <f t="shared" si="15"/>
        <v>0</v>
      </c>
      <c r="J37" s="523">
        <f>Revenue!K60</f>
        <v>0</v>
      </c>
      <c r="K37" s="526">
        <f t="shared" si="16"/>
        <v>0</v>
      </c>
      <c r="L37" s="524">
        <f t="shared" si="17"/>
        <v>0</v>
      </c>
      <c r="M37" s="525">
        <f t="shared" si="18"/>
        <v>0</v>
      </c>
    </row>
    <row r="38" spans="1:13" s="402" customFormat="1" ht="15" customHeight="1" x14ac:dyDescent="0.2">
      <c r="A38" s="520" t="s">
        <v>563</v>
      </c>
      <c r="B38" s="521">
        <f>Revenue!H61</f>
        <v>0</v>
      </c>
      <c r="C38" s="522">
        <f>IF(ISBLANK(B38),"  ",IF(F38&gt;0,B38/F38,IF(B38&gt;0,1,0)))</f>
        <v>0</v>
      </c>
      <c r="D38" s="523">
        <f>Revenue!I61</f>
        <v>0</v>
      </c>
      <c r="E38" s="517">
        <f t="shared" si="12"/>
        <v>0</v>
      </c>
      <c r="F38" s="524">
        <f t="shared" si="13"/>
        <v>0</v>
      </c>
      <c r="G38" s="525">
        <f t="shared" si="14"/>
        <v>0</v>
      </c>
      <c r="H38" s="521">
        <f>Revenue!J61</f>
        <v>0</v>
      </c>
      <c r="I38" s="522">
        <f t="shared" si="15"/>
        <v>0</v>
      </c>
      <c r="J38" s="523">
        <f>Revenue!K61</f>
        <v>0</v>
      </c>
      <c r="K38" s="526">
        <f t="shared" si="16"/>
        <v>0</v>
      </c>
      <c r="L38" s="524">
        <f t="shared" si="17"/>
        <v>0</v>
      </c>
      <c r="M38" s="525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71914151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71914151</v>
      </c>
      <c r="G44" s="271">
        <f>IF(ISBLANK(F44),"  ",IF(F81&gt;0,F44/F81,IF(F44&gt;0,1,0)))</f>
        <v>0.18989794035659227</v>
      </c>
      <c r="H44" s="217">
        <f>SUM(H13,H14,H15,H40,H42,H43)</f>
        <v>91481097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91481097</v>
      </c>
      <c r="M44" s="271">
        <f>IF(ISBLANK(L44),"  ",IF(L81&gt;0,L44/L81,IF(L44&gt;0,1,0)))</f>
        <v>0.20670478798333097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23544394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23544394</v>
      </c>
      <c r="G54" s="256">
        <f>IF(ISBLANK(F54),"  ",IF(F81&gt;0,F54/F81,IF(F54&gt;0,1,0)))</f>
        <v>6.2171796028630148E-2</v>
      </c>
      <c r="H54" s="276">
        <f>Revenue!J7</f>
        <v>23544394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23544394</v>
      </c>
      <c r="M54" s="256">
        <f>IF(ISBLANK(L54),"  ",IF(L81&gt;0,L54/L81,IF(L54&gt;0,1,0)))</f>
        <v>5.3199394514978432E-2</v>
      </c>
    </row>
    <row r="55" spans="1:13" ht="15" customHeight="1" x14ac:dyDescent="0.2">
      <c r="A55" s="208" t="s">
        <v>244</v>
      </c>
      <c r="B55" s="224">
        <f>Revenue!H19</f>
        <v>1865604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1865604</v>
      </c>
      <c r="G55" s="261">
        <f>IF(ISBLANK(F55),"  ",IF(F81&gt;0,F55/F81,IF(F55&gt;0,1,0)))</f>
        <v>4.9263511032900881E-3</v>
      </c>
      <c r="H55" s="224">
        <f>Revenue!J19</f>
        <v>1865604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1865604</v>
      </c>
      <c r="M55" s="261">
        <f>IF(ISBLANK(L55),"  ",IF(L81&gt;0,L55/L81,IF(L55&gt;0,1,0)))</f>
        <v>4.2153985022813419E-3</v>
      </c>
    </row>
    <row r="56" spans="1:13" ht="15" customHeight="1" x14ac:dyDescent="0.2">
      <c r="A56" s="282" t="s">
        <v>245</v>
      </c>
      <c r="B56" s="283">
        <f>Revenue!H9</f>
        <v>117230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117230</v>
      </c>
      <c r="G56" s="261">
        <f>IF(ISBLANK(F56),"  ",IF(F81&gt;0,F56/F81,IF(F56&gt;0,1,0)))</f>
        <v>3.0955987435634627E-4</v>
      </c>
      <c r="H56" s="283">
        <f>Revenue!J9</f>
        <v>117230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117230</v>
      </c>
      <c r="M56" s="261">
        <f>IF(ISBLANK(L56),"  ",IF(L81&gt;0,L56/L81,IF(L56&gt;0,1,0)))</f>
        <v>2.6488534888563796E-4</v>
      </c>
    </row>
    <row r="57" spans="1:13" ht="15" customHeight="1" x14ac:dyDescent="0.2">
      <c r="A57" s="282" t="s">
        <v>246</v>
      </c>
      <c r="B57" s="283">
        <f>Revenue!H10</f>
        <v>296205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296205</v>
      </c>
      <c r="G57" s="261">
        <f>IF(ISBLANK(F57),"  ",IF(F81&gt;0,F57/F81,IF(F57&gt;0,1,0)))</f>
        <v>7.8216482627076298E-4</v>
      </c>
      <c r="H57" s="283">
        <f>Revenue!J10</f>
        <v>296205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296205</v>
      </c>
      <c r="M57" s="261">
        <f>IF(ISBLANK(L57),"  ",IF(L81&gt;0,L57/L81,IF(L57&gt;0,1,0)))</f>
        <v>6.6928571838838517E-4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54738</v>
      </c>
      <c r="E59" s="259">
        <f t="shared" si="22"/>
        <v>1</v>
      </c>
      <c r="F59" s="281">
        <f t="shared" si="23"/>
        <v>54738</v>
      </c>
      <c r="G59" s="261">
        <f>IF(ISBLANK(F59),"  ",IF(F81&gt;0,F59/F81,IF(F59&gt;0,1,0)))</f>
        <v>1.445422537108051E-4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447751</v>
      </c>
      <c r="K59" s="259">
        <f t="shared" si="25"/>
        <v>1</v>
      </c>
      <c r="L59" s="281">
        <f t="shared" si="26"/>
        <v>447751</v>
      </c>
      <c r="M59" s="261">
        <f>IF(ISBLANK(L59),"  ",IF(L81&gt;0,L59/L81,IF(L59&gt;0,1,0)))</f>
        <v>1.0117092881420566E-3</v>
      </c>
    </row>
    <row r="60" spans="1:13" s="153" customFormat="1" ht="15" customHeight="1" x14ac:dyDescent="0.25">
      <c r="A60" s="222" t="s">
        <v>216</v>
      </c>
      <c r="B60" s="227">
        <f>B59+B57+B56+B55+B54</f>
        <v>25823433</v>
      </c>
      <c r="C60" s="269">
        <f t="shared" si="0"/>
        <v>0.9978847809607565</v>
      </c>
      <c r="D60" s="272">
        <f>D59+D57+D56+D55+D54+D58</f>
        <v>54738</v>
      </c>
      <c r="E60" s="270">
        <f t="shared" si="22"/>
        <v>2.1152190392435383E-3</v>
      </c>
      <c r="F60" s="286">
        <f>F59+F57+F56+F55+F54+F58</f>
        <v>25878171</v>
      </c>
      <c r="G60" s="271">
        <f>IF(ISBLANK(F60),"  ",IF(F81&gt;0,F60/F81,IF(F60&gt;0,1,0)))</f>
        <v>6.833441408625815E-2</v>
      </c>
      <c r="H60" s="227">
        <f>H59+H57+H56+H55+H54</f>
        <v>25823433</v>
      </c>
      <c r="I60" s="269">
        <f t="shared" si="24"/>
        <v>0.98295657325532038</v>
      </c>
      <c r="J60" s="272">
        <f>J59+J57+J56+J55+J54+J58</f>
        <v>447751</v>
      </c>
      <c r="K60" s="270">
        <f t="shared" si="25"/>
        <v>1.7043426744679645E-2</v>
      </c>
      <c r="L60" s="281">
        <f t="shared" si="26"/>
        <v>26271184</v>
      </c>
      <c r="M60" s="271">
        <f>IF(ISBLANK(L60),"  ",IF(L81&gt;0,L60/L81,IF(L60&gt;0,1,0)))</f>
        <v>5.9360673372675851E-2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19022465</v>
      </c>
      <c r="E63" s="259">
        <f t="shared" si="22"/>
        <v>1</v>
      </c>
      <c r="F63" s="247">
        <f t="shared" si="27"/>
        <v>19022465</v>
      </c>
      <c r="G63" s="261">
        <f>IF(ISBLANK(F63),"  ",IF(F81&gt;0,F63/F81,IF(F63&gt;0,1,0)))</f>
        <v>5.0231100190633746E-2</v>
      </c>
      <c r="H63" s="209">
        <f>Revenue!J28</f>
        <v>0</v>
      </c>
      <c r="I63" s="257">
        <f t="shared" si="24"/>
        <v>0</v>
      </c>
      <c r="J63" s="262">
        <f>Revenue!K28</f>
        <v>13847563</v>
      </c>
      <c r="K63" s="259">
        <f t="shared" si="25"/>
        <v>1</v>
      </c>
      <c r="L63" s="247">
        <f t="shared" si="28"/>
        <v>13847563</v>
      </c>
      <c r="M63" s="261">
        <f>IF(ISBLANK(L63),"  ",IF(L81&gt;0,L63/L81,IF(L63&gt;0,1,0)))</f>
        <v>3.1289060449294991E-2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4015077</v>
      </c>
      <c r="E64" s="259">
        <f t="shared" si="22"/>
        <v>1</v>
      </c>
      <c r="F64" s="247">
        <f t="shared" si="27"/>
        <v>4015077</v>
      </c>
      <c r="G64" s="261">
        <f>IF(ISBLANK(F64),"  ",IF(F81&gt;0,F64/F81,IF(F64&gt;0,1,0)))</f>
        <v>1.0602292345398411E-2</v>
      </c>
      <c r="H64" s="209">
        <f>Revenue!J73</f>
        <v>0</v>
      </c>
      <c r="I64" s="257">
        <f t="shared" si="24"/>
        <v>0</v>
      </c>
      <c r="J64" s="262">
        <f>Revenue!K73</f>
        <v>4941315</v>
      </c>
      <c r="K64" s="259">
        <f t="shared" si="25"/>
        <v>1</v>
      </c>
      <c r="L64" s="247">
        <f t="shared" si="28"/>
        <v>4941315</v>
      </c>
      <c r="M64" s="261">
        <f>IF(ISBLANK(L64),"  ",IF(L81&gt;0,L64/L81,IF(L64&gt;0,1,0)))</f>
        <v>1.1165076752783725E-2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2226000</v>
      </c>
      <c r="E67" s="259">
        <f t="shared" si="22"/>
        <v>1</v>
      </c>
      <c r="F67" s="247">
        <f t="shared" si="27"/>
        <v>2226000</v>
      </c>
      <c r="G67" s="261">
        <f>IF(ISBLANK(F67),"  ",IF(F81&gt;0,F67/F81,IF(F67&gt;0,1,0)))</f>
        <v>5.8780199634669173E-3</v>
      </c>
      <c r="H67" s="209">
        <f>Revenue!J84</f>
        <v>0</v>
      </c>
      <c r="I67" s="257">
        <f t="shared" si="24"/>
        <v>0</v>
      </c>
      <c r="J67" s="262">
        <f>Revenue!K84</f>
        <v>2319088</v>
      </c>
      <c r="K67" s="259">
        <f t="shared" si="25"/>
        <v>1</v>
      </c>
      <c r="L67" s="247">
        <f t="shared" si="28"/>
        <v>2319088</v>
      </c>
      <c r="M67" s="261">
        <f>IF(ISBLANK(L67),"  ",IF(L81&gt;0,L67/L81,IF(L67&gt;0,1,0)))</f>
        <v>5.2400617075534965E-3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3016307</v>
      </c>
      <c r="E68" s="259">
        <f t="shared" si="22"/>
        <v>1</v>
      </c>
      <c r="F68" s="247">
        <f t="shared" si="27"/>
        <v>3016307</v>
      </c>
      <c r="G68" s="261">
        <f>IF(ISBLANK(F68),"  ",IF(F81&gt;0,F68/F81,IF(F68&gt;0,1,0)))</f>
        <v>7.9649203782322583E-3</v>
      </c>
      <c r="H68" s="209">
        <f>Revenue!J78</f>
        <v>0</v>
      </c>
      <c r="I68" s="257">
        <f t="shared" si="24"/>
        <v>0</v>
      </c>
      <c r="J68" s="262">
        <f>Revenue!K78</f>
        <v>3787871</v>
      </c>
      <c r="K68" s="259">
        <f t="shared" si="25"/>
        <v>1</v>
      </c>
      <c r="L68" s="247">
        <f t="shared" si="28"/>
        <v>3787871</v>
      </c>
      <c r="M68" s="261">
        <f>IF(ISBLANK(L68),"  ",IF(L81&gt;0,L68/L81,IF(L68&gt;0,1,0)))</f>
        <v>8.5588290656725269E-3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233122168</v>
      </c>
      <c r="E69" s="259">
        <f t="shared" si="22"/>
        <v>1</v>
      </c>
      <c r="F69" s="247">
        <f t="shared" si="27"/>
        <v>233122168</v>
      </c>
      <c r="G69" s="261">
        <f>IF(ISBLANK(F69),"  ",IF(F81&gt;0,F69/F81,IF(F69&gt;0,1,0)))</f>
        <v>0.61558704287092936</v>
      </c>
      <c r="H69" s="209">
        <f>Revenue!J75+Revenue!J74</f>
        <v>0</v>
      </c>
      <c r="I69" s="257">
        <f t="shared" si="24"/>
        <v>0</v>
      </c>
      <c r="J69" s="262">
        <f>Revenue!K75+Revenue!K74</f>
        <v>279175411</v>
      </c>
      <c r="K69" s="259">
        <f t="shared" si="25"/>
        <v>1</v>
      </c>
      <c r="L69" s="247">
        <f>J69+H69</f>
        <v>279175411</v>
      </c>
      <c r="M69" s="261">
        <f>IF(ISBLANK(L69),"  ",IF(L81&gt;0,L69/L81,IF(L69&gt;0,1,0)))</f>
        <v>0.63080675716989143</v>
      </c>
    </row>
    <row r="70" spans="1:13" ht="15" customHeight="1" x14ac:dyDescent="0.2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7251896</v>
      </c>
      <c r="E70" s="259">
        <f t="shared" si="22"/>
        <v>1</v>
      </c>
      <c r="F70" s="247">
        <f t="shared" si="27"/>
        <v>7251896</v>
      </c>
      <c r="G70" s="261">
        <f>IF(ISBLANK(F70),"  ",IF(F81&gt;0,F70/F81,IF(F70&gt;0,1,0)))</f>
        <v>1.9149501105564189E-2</v>
      </c>
      <c r="H70" s="209">
        <f>Revenue!J30</f>
        <v>0</v>
      </c>
      <c r="I70" s="257">
        <f t="shared" si="24"/>
        <v>0</v>
      </c>
      <c r="J70" s="262">
        <f>Revenue!K30</f>
        <v>4376738</v>
      </c>
      <c r="K70" s="259">
        <f t="shared" si="25"/>
        <v>1</v>
      </c>
      <c r="L70" s="247">
        <f t="shared" si="28"/>
        <v>4376738</v>
      </c>
      <c r="M70" s="261">
        <f>IF(ISBLANK(L70),"  ",IF(L81&gt;0,L70/L81,IF(L70&gt;0,1,0)))</f>
        <v>9.8893949681056852E-3</v>
      </c>
    </row>
    <row r="71" spans="1:13" ht="15" customHeight="1" x14ac:dyDescent="0.2">
      <c r="A71" s="251" t="s">
        <v>527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25823433</v>
      </c>
      <c r="C72" s="269">
        <f t="shared" si="0"/>
        <v>8.7676129029121322E-2</v>
      </c>
      <c r="D72" s="272">
        <f>D60+SUM(D61:D71)</f>
        <v>268708651</v>
      </c>
      <c r="E72" s="270">
        <f t="shared" si="22"/>
        <v>0.91232387097087864</v>
      </c>
      <c r="F72" s="217">
        <f>F60+SUM(F61:F71)</f>
        <v>294532084</v>
      </c>
      <c r="G72" s="271">
        <f>IF(ISBLANK(F72),"  ",IF(F81&gt;0,F72/F81,IF(F72&gt;0,1,0)))</f>
        <v>0.777747290940483</v>
      </c>
      <c r="H72" s="217">
        <f>H60+SUM(H61:H71)</f>
        <v>25823433</v>
      </c>
      <c r="I72" s="269">
        <f t="shared" si="24"/>
        <v>7.7149548978625873E-2</v>
      </c>
      <c r="J72" s="272">
        <f>J60+SUM(J61:J71)</f>
        <v>308895737</v>
      </c>
      <c r="K72" s="270">
        <f t="shared" si="25"/>
        <v>0.92285045102137409</v>
      </c>
      <c r="L72" s="217">
        <f>L60+SUM(L61:L71)</f>
        <v>334719170</v>
      </c>
      <c r="M72" s="271">
        <f>IF(ISBLANK(L72),"  ",IF(L81&gt;0,L72/L81,IF(L72&gt;0,1,0)))</f>
        <v>0.75630985348597768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12252717</v>
      </c>
      <c r="E78" s="259">
        <f>IF(ISBLANK(D78),"  ",IF(F78&gt;0,D78/F78,IF(D78&gt;0,1,0)))</f>
        <v>1</v>
      </c>
      <c r="F78" s="247">
        <f>D78+B78</f>
        <v>12252717</v>
      </c>
      <c r="G78" s="261">
        <f>IF(ISBLANK(F78),"  ",IF(F81&gt;0,F78/F81,IF(F78&gt;0,1,0)))</f>
        <v>3.2354768702924745E-2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16368567</v>
      </c>
      <c r="K78" s="259">
        <f>IF(ISBLANK(J78),"  ",IF(L78&gt;0,J78/L78,IF(J78&gt;0,1,0)))</f>
        <v>1</v>
      </c>
      <c r="L78" s="247">
        <f>J78+H78</f>
        <v>16368567</v>
      </c>
      <c r="M78" s="261">
        <f>IF(ISBLANK(L78),"  ",IF(L81&gt;0,L78/L81,IF(L78&gt;0,1,0)))</f>
        <v>3.6985358530691292E-2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12252717</v>
      </c>
      <c r="E79" s="270">
        <f>IF(ISBLANK(D79),"  ",IF(F79&gt;0,D79/F79,IF(D79&gt;0,1,0)))</f>
        <v>1</v>
      </c>
      <c r="F79" s="273">
        <f>F78+F77+F76+F75+F74</f>
        <v>12252717</v>
      </c>
      <c r="G79" s="271">
        <f>IF(ISBLANK(F79),"  ",IF(F81&gt;0,F79/F81,IF(F79&gt;0,1,0)))</f>
        <v>3.2354768702924745E-2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16368567</v>
      </c>
      <c r="K79" s="270">
        <f>IF(ISBLANK(J79),"  ",IF(L79&gt;0,J79/L79,IF(J79&gt;0,1,0)))</f>
        <v>1</v>
      </c>
      <c r="L79" s="273">
        <f>L78+L77+L76+L75+L74</f>
        <v>16368567</v>
      </c>
      <c r="M79" s="271">
        <f>IF(ISBLANK(L79),"  ",IF(L81&gt;0,L79/L81,IF(L79&gt;0,1,0)))</f>
        <v>3.6985358530691292E-2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97737584</v>
      </c>
      <c r="C81" s="294">
        <f t="shared" si="0"/>
        <v>0.25808781218913962</v>
      </c>
      <c r="D81" s="293">
        <f>D79+D72+D51+D44+D52+D80</f>
        <v>280961368</v>
      </c>
      <c r="E81" s="295">
        <f>IF(ISBLANK(D81),"  ",IF(F81&gt;0,D81/F81,IF(D81&gt;0,1,0)))</f>
        <v>0.74191218781086044</v>
      </c>
      <c r="F81" s="293">
        <f>F79+F72+F51+F44+F52+F80</f>
        <v>378698952</v>
      </c>
      <c r="G81" s="296">
        <f>IF(ISBLANK(F81),"  ",IF(F81&gt;0,F81/F81,IF(F81&gt;0,1,0)))</f>
        <v>1</v>
      </c>
      <c r="H81" s="293">
        <f>H79+H72+H51+H44+H52+H80</f>
        <v>117304530</v>
      </c>
      <c r="I81" s="294">
        <f>IF(ISBLANK(H81),"  ",IF(L81&gt;0,H81/L81,IF(H81&gt;0,1,0)))</f>
        <v>0.26505375206786475</v>
      </c>
      <c r="J81" s="293">
        <f>J79+J72+J51+J44+J52+J80</f>
        <v>325264304</v>
      </c>
      <c r="K81" s="295">
        <f>IF(ISBLANK(J81),"  ",IF(L81&gt;0,J81/L81,IF(J81&gt;0,1,0)))</f>
        <v>0.73494624793213525</v>
      </c>
      <c r="L81" s="293">
        <f>L79+L72+L51+L44+L52+L80</f>
        <v>442568834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70" sqref="A70:XFD7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LSUHSC Shreveport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545</v>
      </c>
      <c r="C6" s="236"/>
      <c r="D6" s="237"/>
      <c r="E6" s="236"/>
      <c r="F6" s="237"/>
      <c r="G6" s="238"/>
      <c r="H6" s="200" t="s">
        <v>544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64832777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64832777</v>
      </c>
      <c r="G13" s="256">
        <f>IF(ISBLANK(F13),"  ",IF(F81&gt;0,F13/F81,IF(F13&gt;0,1,0)))</f>
        <v>0.15104157867824647</v>
      </c>
      <c r="H13" s="232">
        <f>Revenue!J34</f>
        <v>84795668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84795668</v>
      </c>
      <c r="M13" s="256">
        <f>IF(ISBLANK(L13),"  ",IF(L81&gt;0,L13/L81,IF(L13&gt;0,1,0)))</f>
        <v>0.19159882369846223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28" t="s">
        <v>240</v>
      </c>
      <c r="B15" s="529">
        <f>SUM(B16:B38)</f>
        <v>6659858.2799999993</v>
      </c>
      <c r="C15" s="530">
        <f t="shared" si="2"/>
        <v>1</v>
      </c>
      <c r="D15" s="531">
        <f>SUM(D16:D38)</f>
        <v>0</v>
      </c>
      <c r="E15" s="530">
        <f t="shared" si="3"/>
        <v>0</v>
      </c>
      <c r="F15" s="533">
        <f t="shared" si="0"/>
        <v>6659858.2799999993</v>
      </c>
      <c r="G15" s="534">
        <f>IF(ISBLANK(F15),"  ",IF(F82&gt;0,F15/F82,IF(F15&gt;0,1,0)))</f>
        <v>1</v>
      </c>
      <c r="H15" s="529">
        <f>SUM(H16:H38)</f>
        <v>6685429</v>
      </c>
      <c r="I15" s="530">
        <f>IF(ISBLANK(H15),"  ",IF(L15&gt;0,H15/L15,IF(H15&gt;0,1,0)))</f>
        <v>1</v>
      </c>
      <c r="J15" s="531">
        <f>SUM(J16:J38)</f>
        <v>0</v>
      </c>
      <c r="K15" s="532">
        <f>IF(ISBLANK(J15),"  ",IF(L15&gt;0,J15/L15,IF(J15&gt;0,1,0)))</f>
        <v>0</v>
      </c>
      <c r="L15" s="533">
        <f t="shared" si="1"/>
        <v>6685429</v>
      </c>
      <c r="M15" s="534">
        <f>IF(ISBLANK(L15),"  ",IF(L82&gt;0,L15/L82,IF(L15&gt;0,1,0)))</f>
        <v>1</v>
      </c>
    </row>
    <row r="16" spans="1:13" s="402" customFormat="1" ht="15" customHeight="1" x14ac:dyDescent="0.2">
      <c r="A16" s="513" t="s">
        <v>241</v>
      </c>
      <c r="B16" s="514">
        <f>Revenue!F39</f>
        <v>0</v>
      </c>
      <c r="C16" s="515">
        <f t="shared" si="2"/>
        <v>0</v>
      </c>
      <c r="D16" s="516">
        <f>Revenue!G39</f>
        <v>0</v>
      </c>
      <c r="E16" s="517">
        <f t="shared" si="3"/>
        <v>0</v>
      </c>
      <c r="F16" s="518">
        <f t="shared" si="0"/>
        <v>0</v>
      </c>
      <c r="G16" s="519">
        <f>IF(ISBLANK(F16),"  ",IF(F81&gt;0,F16/F81,IF(F16&gt;0,1,0)))</f>
        <v>0</v>
      </c>
      <c r="H16" s="514">
        <f>Revenue!J39</f>
        <v>0</v>
      </c>
      <c r="I16" s="515">
        <f t="shared" ref="I16:I35" si="4">IF(ISBLANK(H16),"  ",IF(L16&gt;0,H16/L16,IF(H16&gt;0,1,0)))</f>
        <v>0</v>
      </c>
      <c r="J16" s="516">
        <f>Revenue!K39</f>
        <v>0</v>
      </c>
      <c r="K16" s="517">
        <f t="shared" ref="K16:K31" si="5">IF(ISBLANK(J16),"  ",IF(L16&gt;0,J16/L16,IF(J16&gt;0,1,0)))</f>
        <v>0</v>
      </c>
      <c r="L16" s="518">
        <f t="shared" si="1"/>
        <v>0</v>
      </c>
      <c r="M16" s="519">
        <f>IF(ISBLANK(L16),"  ",IF(L81&gt;0,L16/L81,IF(L16&gt;0,1,0)))</f>
        <v>0</v>
      </c>
    </row>
    <row r="17" spans="1:13" s="402" customFormat="1" ht="15" customHeight="1" x14ac:dyDescent="0.2">
      <c r="A17" s="520" t="s">
        <v>146</v>
      </c>
      <c r="B17" s="521">
        <f>Revenue!F40</f>
        <v>2934358.84</v>
      </c>
      <c r="C17" s="522">
        <f t="shared" si="2"/>
        <v>1</v>
      </c>
      <c r="D17" s="523">
        <f>Revenue!G40</f>
        <v>0</v>
      </c>
      <c r="E17" s="517">
        <f t="shared" si="3"/>
        <v>0</v>
      </c>
      <c r="F17" s="524">
        <f t="shared" si="0"/>
        <v>2934358.84</v>
      </c>
      <c r="G17" s="525">
        <f>IF(ISBLANK(F17),"  ",IF(F81&gt;0,F17/F81,IF(F17&gt;0,1,0)))</f>
        <v>6.8362055754925943E-3</v>
      </c>
      <c r="H17" s="521">
        <f>Revenue!J40</f>
        <v>2545703</v>
      </c>
      <c r="I17" s="522">
        <f t="shared" si="4"/>
        <v>1</v>
      </c>
      <c r="J17" s="523">
        <f>Revenue!K40</f>
        <v>0</v>
      </c>
      <c r="K17" s="526">
        <f t="shared" si="5"/>
        <v>0</v>
      </c>
      <c r="L17" s="524">
        <f t="shared" si="1"/>
        <v>2545703</v>
      </c>
      <c r="M17" s="525">
        <f>IF(ISBLANK(L17),"  ",IF(L81&gt;0,L17/L81,IF(L17&gt;0,1,0)))</f>
        <v>5.7521063491786685E-3</v>
      </c>
    </row>
    <row r="18" spans="1:13" s="402" customFormat="1" ht="15" customHeight="1" x14ac:dyDescent="0.2">
      <c r="A18" s="520" t="s">
        <v>147</v>
      </c>
      <c r="B18" s="521">
        <f>Revenue!F41</f>
        <v>3325499.44</v>
      </c>
      <c r="C18" s="522">
        <f t="shared" si="2"/>
        <v>1</v>
      </c>
      <c r="D18" s="523">
        <f>Revenue!G41</f>
        <v>0</v>
      </c>
      <c r="E18" s="517">
        <f t="shared" si="3"/>
        <v>0</v>
      </c>
      <c r="F18" s="524">
        <f t="shared" si="0"/>
        <v>3325499.44</v>
      </c>
      <c r="G18" s="525">
        <f>IF(ISBLANK(F18),"  ",IF(F81&gt;0,F18/F81,IF(F18&gt;0,1,0)))</f>
        <v>7.7474498016832528E-3</v>
      </c>
      <c r="H18" s="521">
        <f>Revenue!J41</f>
        <v>3589726</v>
      </c>
      <c r="I18" s="522">
        <f t="shared" si="4"/>
        <v>1</v>
      </c>
      <c r="J18" s="523">
        <f>Revenue!K41</f>
        <v>0</v>
      </c>
      <c r="K18" s="526">
        <f t="shared" si="5"/>
        <v>0</v>
      </c>
      <c r="L18" s="524">
        <f t="shared" si="1"/>
        <v>3589726</v>
      </c>
      <c r="M18" s="525">
        <f>IF(ISBLANK(L18),"  ",IF(L81&gt;0,L18/L81,IF(L18&gt;0,1,0)))</f>
        <v>8.1111134002716506E-3</v>
      </c>
    </row>
    <row r="19" spans="1:13" s="402" customFormat="1" ht="15" customHeight="1" x14ac:dyDescent="0.2">
      <c r="A19" s="520" t="s">
        <v>148</v>
      </c>
      <c r="B19" s="521">
        <f>Revenue!F42</f>
        <v>0</v>
      </c>
      <c r="C19" s="522">
        <f t="shared" si="2"/>
        <v>0</v>
      </c>
      <c r="D19" s="523">
        <f>Revenue!G42</f>
        <v>0</v>
      </c>
      <c r="E19" s="517">
        <f t="shared" si="3"/>
        <v>0</v>
      </c>
      <c r="F19" s="524">
        <f t="shared" si="0"/>
        <v>0</v>
      </c>
      <c r="G19" s="525">
        <f>IF(ISBLANK(F19),"  ",IF(F81&gt;0,F19/F81,IF(F19&gt;0,1,0)))</f>
        <v>0</v>
      </c>
      <c r="H19" s="521">
        <f>Revenue!J42</f>
        <v>0</v>
      </c>
      <c r="I19" s="522">
        <f t="shared" si="4"/>
        <v>0</v>
      </c>
      <c r="J19" s="523">
        <f>Revenue!K42</f>
        <v>0</v>
      </c>
      <c r="K19" s="526">
        <f t="shared" si="5"/>
        <v>0</v>
      </c>
      <c r="L19" s="524">
        <f t="shared" si="1"/>
        <v>0</v>
      </c>
      <c r="M19" s="525">
        <f>IF(ISBLANK(L19),"  ",IF(L81&gt;0,L19/L81,IF(L19&gt;0,1,0)))</f>
        <v>0</v>
      </c>
    </row>
    <row r="20" spans="1:13" s="402" customFormat="1" ht="15" customHeight="1" x14ac:dyDescent="0.2">
      <c r="A20" s="520" t="s">
        <v>149</v>
      </c>
      <c r="B20" s="521">
        <f>Revenue!F43</f>
        <v>0</v>
      </c>
      <c r="C20" s="522">
        <f t="shared" si="2"/>
        <v>0</v>
      </c>
      <c r="D20" s="523">
        <f>Revenue!G43</f>
        <v>0</v>
      </c>
      <c r="E20" s="517">
        <f t="shared" si="3"/>
        <v>0</v>
      </c>
      <c r="F20" s="524">
        <f t="shared" si="0"/>
        <v>0</v>
      </c>
      <c r="G20" s="525">
        <f>IF(ISBLANK(F20),"  ",IF(F82&gt;0,F20/F82,IF(F20&gt;0,1,0)))</f>
        <v>0</v>
      </c>
      <c r="H20" s="521">
        <f>Revenue!J43</f>
        <v>0</v>
      </c>
      <c r="I20" s="522">
        <f t="shared" si="4"/>
        <v>0</v>
      </c>
      <c r="J20" s="523">
        <f>Revenue!K43</f>
        <v>0</v>
      </c>
      <c r="K20" s="526">
        <f t="shared" si="5"/>
        <v>0</v>
      </c>
      <c r="L20" s="524">
        <f t="shared" si="1"/>
        <v>0</v>
      </c>
      <c r="M20" s="525">
        <f>IF(ISBLANK(L20),"  ",IF(L82&gt;0,L20/L82,IF(L20&gt;0,1,0)))</f>
        <v>0</v>
      </c>
    </row>
    <row r="21" spans="1:13" s="402" customFormat="1" ht="15" customHeight="1" x14ac:dyDescent="0.2">
      <c r="A21" s="520" t="s">
        <v>150</v>
      </c>
      <c r="B21" s="521">
        <f>Revenue!F44</f>
        <v>0</v>
      </c>
      <c r="C21" s="522">
        <f t="shared" si="2"/>
        <v>0</v>
      </c>
      <c r="D21" s="523">
        <f>Revenue!G44</f>
        <v>0</v>
      </c>
      <c r="E21" s="517">
        <f t="shared" si="3"/>
        <v>0</v>
      </c>
      <c r="F21" s="524">
        <f t="shared" si="0"/>
        <v>0</v>
      </c>
      <c r="G21" s="525">
        <f>IF(ISBLANK(F21),"  ",IF(F81&gt;0,F21/F81,IF(F21&gt;0,1,0)))</f>
        <v>0</v>
      </c>
      <c r="H21" s="521">
        <f>Revenue!J44</f>
        <v>0</v>
      </c>
      <c r="I21" s="522">
        <f t="shared" si="4"/>
        <v>0</v>
      </c>
      <c r="J21" s="523">
        <f>Revenue!K44</f>
        <v>0</v>
      </c>
      <c r="K21" s="526">
        <f t="shared" si="5"/>
        <v>0</v>
      </c>
      <c r="L21" s="524">
        <f t="shared" si="1"/>
        <v>0</v>
      </c>
      <c r="M21" s="525">
        <f>IF(ISBLANK(L21),"  ",IF(L81&gt;0,L21/L81,IF(L21&gt;0,1,0)))</f>
        <v>0</v>
      </c>
    </row>
    <row r="22" spans="1:13" s="402" customFormat="1" ht="15" customHeight="1" x14ac:dyDescent="0.2">
      <c r="A22" s="520" t="s">
        <v>242</v>
      </c>
      <c r="B22" s="521">
        <f>Revenue!F49</f>
        <v>0</v>
      </c>
      <c r="C22" s="522">
        <f t="shared" si="2"/>
        <v>0</v>
      </c>
      <c r="D22" s="523">
        <f>Revenue!G5143</f>
        <v>0</v>
      </c>
      <c r="E22" s="517">
        <f t="shared" si="3"/>
        <v>0</v>
      </c>
      <c r="F22" s="524">
        <f t="shared" si="0"/>
        <v>0</v>
      </c>
      <c r="G22" s="525">
        <f>IF(ISBLANK(F22),"  ",IF(F81&gt;0,F22/F81,IF(F22&gt;0,1,0)))</f>
        <v>0</v>
      </c>
      <c r="H22" s="521">
        <f>Revenue!J49</f>
        <v>0</v>
      </c>
      <c r="I22" s="522">
        <f t="shared" si="4"/>
        <v>0</v>
      </c>
      <c r="J22" s="523">
        <f>Revenue!K49</f>
        <v>0</v>
      </c>
      <c r="K22" s="526">
        <f t="shared" si="5"/>
        <v>0</v>
      </c>
      <c r="L22" s="524">
        <f t="shared" si="1"/>
        <v>0</v>
      </c>
      <c r="M22" s="525">
        <f>IF(ISBLANK(L22),"  ",IF(L81&gt;0,L22/L81,IF(L22&gt;0,1,0)))</f>
        <v>0</v>
      </c>
    </row>
    <row r="23" spans="1:13" s="402" customFormat="1" ht="15" customHeight="1" x14ac:dyDescent="0.2">
      <c r="A23" s="520" t="s">
        <v>152</v>
      </c>
      <c r="B23" s="521">
        <f>Revenue!F45</f>
        <v>0</v>
      </c>
      <c r="C23" s="522">
        <f t="shared" si="2"/>
        <v>0</v>
      </c>
      <c r="D23" s="523">
        <f>Revenue!G45</f>
        <v>0</v>
      </c>
      <c r="E23" s="517">
        <f t="shared" si="3"/>
        <v>0</v>
      </c>
      <c r="F23" s="524">
        <f t="shared" si="0"/>
        <v>0</v>
      </c>
      <c r="G23" s="525">
        <f>IF(ISBLANK(F23),"  ",IF(F81&gt;0,F23/F81,IF(F23&gt;0,1,0)))</f>
        <v>0</v>
      </c>
      <c r="H23" s="521">
        <f>Revenue!J45</f>
        <v>0</v>
      </c>
      <c r="I23" s="522">
        <f t="shared" si="4"/>
        <v>0</v>
      </c>
      <c r="J23" s="523">
        <f>Revenue!K45</f>
        <v>0</v>
      </c>
      <c r="K23" s="526">
        <f t="shared" si="5"/>
        <v>0</v>
      </c>
      <c r="L23" s="524">
        <f t="shared" si="1"/>
        <v>0</v>
      </c>
      <c r="M23" s="525">
        <f>IF(ISBLANK(L23),"  ",IF(L81&gt;0,L23/L81,IF(L23&gt;0,1,0)))</f>
        <v>0</v>
      </c>
    </row>
    <row r="24" spans="1:13" s="402" customFormat="1" ht="15" customHeight="1" x14ac:dyDescent="0.2">
      <c r="A24" s="520" t="s">
        <v>153</v>
      </c>
      <c r="B24" s="521">
        <f>Revenue!F46</f>
        <v>0</v>
      </c>
      <c r="C24" s="522">
        <f t="shared" si="2"/>
        <v>0</v>
      </c>
      <c r="D24" s="523">
        <f>Revenue!G46</f>
        <v>0</v>
      </c>
      <c r="E24" s="517">
        <f t="shared" si="3"/>
        <v>0</v>
      </c>
      <c r="F24" s="524">
        <f t="shared" si="0"/>
        <v>0</v>
      </c>
      <c r="G24" s="525">
        <f>IF(ISBLANK(F24),"  ",IF(F81&gt;0,F24/F81,IF(F24&gt;0,1,0)))</f>
        <v>0</v>
      </c>
      <c r="H24" s="521">
        <f>Revenue!J46</f>
        <v>0</v>
      </c>
      <c r="I24" s="522">
        <f t="shared" si="4"/>
        <v>0</v>
      </c>
      <c r="J24" s="523">
        <f>Revenue!K46</f>
        <v>0</v>
      </c>
      <c r="K24" s="526">
        <f t="shared" si="5"/>
        <v>0</v>
      </c>
      <c r="L24" s="524">
        <f t="shared" si="1"/>
        <v>0</v>
      </c>
      <c r="M24" s="525">
        <f>IF(ISBLANK(L24),"  ",IF(L81&gt;0,L24/L81,IF(L24&gt;0,1,0)))</f>
        <v>0</v>
      </c>
    </row>
    <row r="25" spans="1:13" s="402" customFormat="1" ht="15" customHeight="1" x14ac:dyDescent="0.2">
      <c r="A25" s="520" t="s">
        <v>154</v>
      </c>
      <c r="B25" s="521">
        <f>Revenue!F47</f>
        <v>0</v>
      </c>
      <c r="C25" s="522">
        <f t="shared" si="2"/>
        <v>0</v>
      </c>
      <c r="D25" s="523">
        <f>Revenue!G47</f>
        <v>0</v>
      </c>
      <c r="E25" s="517">
        <f t="shared" si="3"/>
        <v>0</v>
      </c>
      <c r="F25" s="524">
        <f t="shared" si="0"/>
        <v>0</v>
      </c>
      <c r="G25" s="525">
        <f>IF(ISBLANK(F25),"  ",IF(F81&gt;0,F25/F81,IF(F25&gt;0,1,0)))</f>
        <v>0</v>
      </c>
      <c r="H25" s="521">
        <f>Revenue!J47</f>
        <v>0</v>
      </c>
      <c r="I25" s="522">
        <f t="shared" si="4"/>
        <v>0</v>
      </c>
      <c r="J25" s="523">
        <f>Revenue!K47</f>
        <v>0</v>
      </c>
      <c r="K25" s="526">
        <f t="shared" si="5"/>
        <v>0</v>
      </c>
      <c r="L25" s="524">
        <f t="shared" si="1"/>
        <v>0</v>
      </c>
      <c r="M25" s="525">
        <f>IF(ISBLANK(L25),"  ",IF(L81&gt;0,L25/L81,IF(L25&gt;0,1,0)))</f>
        <v>0</v>
      </c>
    </row>
    <row r="26" spans="1:13" s="402" customFormat="1" ht="15" customHeight="1" x14ac:dyDescent="0.2">
      <c r="A26" s="527" t="s">
        <v>155</v>
      </c>
      <c r="B26" s="521">
        <f>Revenue!F48</f>
        <v>0</v>
      </c>
      <c r="C26" s="522">
        <f t="shared" si="2"/>
        <v>0</v>
      </c>
      <c r="D26" s="523">
        <f>Revenue!G48</f>
        <v>0</v>
      </c>
      <c r="E26" s="517">
        <f t="shared" si="3"/>
        <v>0</v>
      </c>
      <c r="F26" s="524">
        <f t="shared" si="0"/>
        <v>0</v>
      </c>
      <c r="G26" s="525">
        <f>IF(ISBLANK(F26),"  ",IF(F81&gt;0,F26/F81,IF(F26&gt;0,1,0)))</f>
        <v>0</v>
      </c>
      <c r="H26" s="521">
        <f>Revenue!J48</f>
        <v>0</v>
      </c>
      <c r="I26" s="522">
        <f t="shared" si="4"/>
        <v>0</v>
      </c>
      <c r="J26" s="523">
        <f>Revenue!K48</f>
        <v>0</v>
      </c>
      <c r="K26" s="526">
        <f t="shared" si="5"/>
        <v>0</v>
      </c>
      <c r="L26" s="524">
        <f t="shared" si="1"/>
        <v>0</v>
      </c>
      <c r="M26" s="525">
        <f>IF(ISBLANK(L26),"  ",IF(L81&gt;0,L26/L81,IF(L26&gt;0,1,0)))</f>
        <v>0</v>
      </c>
    </row>
    <row r="27" spans="1:13" s="402" customFormat="1" ht="15" customHeight="1" x14ac:dyDescent="0.2">
      <c r="A27" s="527" t="s">
        <v>381</v>
      </c>
      <c r="B27" s="521">
        <f>Revenue!F50</f>
        <v>0</v>
      </c>
      <c r="C27" s="522">
        <f t="shared" si="2"/>
        <v>0</v>
      </c>
      <c r="D27" s="523">
        <f>Revenue!G50</f>
        <v>0</v>
      </c>
      <c r="E27" s="517">
        <f t="shared" si="3"/>
        <v>0</v>
      </c>
      <c r="F27" s="524">
        <f t="shared" si="0"/>
        <v>0</v>
      </c>
      <c r="G27" s="525">
        <f>IF(ISBLANK(F27),"  ",IF(F82&gt;0,F27/F82,IF(F27&gt;0,1,0)))</f>
        <v>0</v>
      </c>
      <c r="H27" s="521">
        <f>Revenue!J50</f>
        <v>0</v>
      </c>
      <c r="I27" s="522">
        <f t="shared" si="4"/>
        <v>0</v>
      </c>
      <c r="J27" s="523">
        <f>Revenue!K50</f>
        <v>0</v>
      </c>
      <c r="K27" s="526">
        <f>IF(ISBLANK(J27),"  ",IF(L27&gt;0,J27/L27,IF(J27&gt;0,1,0)))</f>
        <v>0</v>
      </c>
      <c r="L27" s="524">
        <f t="shared" si="1"/>
        <v>0</v>
      </c>
      <c r="M27" s="525">
        <f>IF(ISBLANK(L27),"  ",IF(L82&gt;0,L27/L82,IF(L27&gt;0,1,0)))</f>
        <v>0</v>
      </c>
    </row>
    <row r="28" spans="1:13" s="402" customFormat="1" ht="15" customHeight="1" x14ac:dyDescent="0.2">
      <c r="A28" s="527" t="s">
        <v>383</v>
      </c>
      <c r="B28" s="521">
        <f>Revenue!F51</f>
        <v>0</v>
      </c>
      <c r="C28" s="522">
        <f t="shared" si="2"/>
        <v>0</v>
      </c>
      <c r="D28" s="523">
        <f>Revenue!G51</f>
        <v>0</v>
      </c>
      <c r="E28" s="517">
        <f t="shared" si="3"/>
        <v>0</v>
      </c>
      <c r="F28" s="524">
        <f t="shared" si="0"/>
        <v>0</v>
      </c>
      <c r="G28" s="525">
        <f>IF(ISBLANK(F28),"  ",IF(F83&gt;0,F28/F83,IF(F28&gt;0,1,0)))</f>
        <v>0</v>
      </c>
      <c r="H28" s="521">
        <f>Revenue!J51</f>
        <v>0</v>
      </c>
      <c r="I28" s="522">
        <f t="shared" si="4"/>
        <v>0</v>
      </c>
      <c r="J28" s="523">
        <f>Revenue!K51</f>
        <v>0</v>
      </c>
      <c r="K28" s="526">
        <f>IF(ISBLANK(J28),"  ",IF(L28&gt;0,J28/L28,IF(J28&gt;0,1,0)))</f>
        <v>0</v>
      </c>
      <c r="L28" s="524">
        <f t="shared" si="1"/>
        <v>0</v>
      </c>
      <c r="M28" s="525">
        <f>IF(ISBLANK(L28),"  ",IF(L83&gt;0,L28/L83,IF(L28&gt;0,1,0)))</f>
        <v>0</v>
      </c>
    </row>
    <row r="29" spans="1:13" s="402" customFormat="1" ht="15" customHeight="1" x14ac:dyDescent="0.2">
      <c r="A29" s="527" t="s">
        <v>382</v>
      </c>
      <c r="B29" s="521">
        <f>Revenue!F52</f>
        <v>0</v>
      </c>
      <c r="C29" s="522">
        <f t="shared" si="2"/>
        <v>0</v>
      </c>
      <c r="D29" s="523">
        <f>Revenue!G52</f>
        <v>0</v>
      </c>
      <c r="E29" s="517">
        <f t="shared" si="3"/>
        <v>0</v>
      </c>
      <c r="F29" s="524">
        <f t="shared" si="0"/>
        <v>0</v>
      </c>
      <c r="G29" s="525">
        <f>IF(ISBLANK(F29),"  ",IF(F84&gt;0,F29/F84,IF(F29&gt;0,1,0)))</f>
        <v>0</v>
      </c>
      <c r="H29" s="521">
        <f>Revenue!J52</f>
        <v>0</v>
      </c>
      <c r="I29" s="522">
        <f t="shared" si="4"/>
        <v>0</v>
      </c>
      <c r="J29" s="523">
        <f>Revenue!K52</f>
        <v>0</v>
      </c>
      <c r="K29" s="526">
        <f>IF(ISBLANK(J29),"  ",IF(L29&gt;0,J29/L29,IF(J29&gt;0,1,0)))</f>
        <v>0</v>
      </c>
      <c r="L29" s="524">
        <f t="shared" si="1"/>
        <v>0</v>
      </c>
      <c r="M29" s="525">
        <f>IF(ISBLANK(L29),"  ",IF(L84&gt;0,L29/L84,IF(L29&gt;0,1,0)))</f>
        <v>0</v>
      </c>
    </row>
    <row r="30" spans="1:13" s="402" customFormat="1" ht="15" customHeight="1" x14ac:dyDescent="0.2">
      <c r="A30" s="507" t="s">
        <v>415</v>
      </c>
      <c r="B30" s="521">
        <f>Revenue!F53</f>
        <v>0</v>
      </c>
      <c r="C30" s="522">
        <f>IF(ISBLANK(B30),"  ",IF(F30&gt;0,B30/F30,IF(B30&gt;0,1,0)))</f>
        <v>0</v>
      </c>
      <c r="D30" s="523">
        <f>Revenue!G53</f>
        <v>0</v>
      </c>
      <c r="E30" s="517">
        <f t="shared" si="3"/>
        <v>0</v>
      </c>
      <c r="F30" s="524">
        <f>D30+B30</f>
        <v>0</v>
      </c>
      <c r="G30" s="525">
        <f>IF(ISBLANK(F30),"  ",IF(F85&gt;0,F30/F85,IF(F30&gt;0,1,0)))</f>
        <v>0</v>
      </c>
      <c r="H30" s="521">
        <f>Revenue!J53</f>
        <v>0</v>
      </c>
      <c r="I30" s="522">
        <f>IF(ISBLANK(H30),"  ",IF(L30&gt;0,H30/L30,IF(H30&gt;0,1,0)))</f>
        <v>0</v>
      </c>
      <c r="J30" s="523">
        <f>Revenue!K53</f>
        <v>0</v>
      </c>
      <c r="K30" s="526">
        <f>IF(ISBLANK(J30),"  ",IF(L30&gt;0,J30/L30,IF(J30&gt;0,1,0)))</f>
        <v>0</v>
      </c>
      <c r="L30" s="524">
        <f>J30+H30</f>
        <v>0</v>
      </c>
      <c r="M30" s="525">
        <f>IF(ISBLANK(L30),"  ",IF(L85&gt;0,L30/L85,IF(L30&gt;0,1,0)))</f>
        <v>0</v>
      </c>
    </row>
    <row r="31" spans="1:13" s="402" customFormat="1" ht="15" customHeight="1" x14ac:dyDescent="0.2">
      <c r="A31" s="527" t="s">
        <v>463</v>
      </c>
      <c r="B31" s="521">
        <f>Revenue!F54</f>
        <v>0</v>
      </c>
      <c r="C31" s="522">
        <f t="shared" si="2"/>
        <v>0</v>
      </c>
      <c r="D31" s="523">
        <f>Revenue!G54</f>
        <v>0</v>
      </c>
      <c r="E31" s="517">
        <f t="shared" si="3"/>
        <v>0</v>
      </c>
      <c r="F31" s="524">
        <f t="shared" si="0"/>
        <v>0</v>
      </c>
      <c r="G31" s="525">
        <f>IF(ISBLANK(F31),"  ",IF(F81&gt;0,F31/F81,IF(F31&gt;0,1,0)))</f>
        <v>0</v>
      </c>
      <c r="H31" s="521">
        <f>Revenue!J54</f>
        <v>0</v>
      </c>
      <c r="I31" s="522">
        <f t="shared" si="4"/>
        <v>0</v>
      </c>
      <c r="J31" s="523">
        <f>Revenue!K54</f>
        <v>0</v>
      </c>
      <c r="K31" s="526">
        <f t="shared" si="5"/>
        <v>0</v>
      </c>
      <c r="L31" s="524">
        <f t="shared" si="1"/>
        <v>0</v>
      </c>
      <c r="M31" s="525">
        <f>IF(ISBLANK(L31),"  ",IF(L81&gt;0,L31/L81,IF(L31&gt;0,1,0)))</f>
        <v>0</v>
      </c>
    </row>
    <row r="32" spans="1:13" s="402" customFormat="1" ht="15" customHeight="1" x14ac:dyDescent="0.2">
      <c r="A32" s="520" t="s">
        <v>461</v>
      </c>
      <c r="B32" s="521">
        <f>Revenue!F55</f>
        <v>0</v>
      </c>
      <c r="C32" s="522">
        <f t="shared" si="2"/>
        <v>0</v>
      </c>
      <c r="D32" s="523">
        <f>Revenue!G55</f>
        <v>0</v>
      </c>
      <c r="E32" s="517">
        <f t="shared" si="3"/>
        <v>0</v>
      </c>
      <c r="F32" s="524">
        <f t="shared" si="0"/>
        <v>0</v>
      </c>
      <c r="G32" s="525">
        <f>IF(ISBLANK(F32),"  ",IF(F82&gt;0,F32/F82,IF(F32&gt;0,1,0)))</f>
        <v>0</v>
      </c>
      <c r="H32" s="521">
        <f>Revenue!J55</f>
        <v>0</v>
      </c>
      <c r="I32" s="522">
        <f t="shared" si="4"/>
        <v>0</v>
      </c>
      <c r="J32" s="523">
        <f>Revenue!K55</f>
        <v>0</v>
      </c>
      <c r="K32" s="526">
        <f t="shared" ref="K32:K35" si="6">IF(ISBLANK(J32),"  ",IF(L32&gt;0,J32/L32,IF(J32&gt;0,1,0)))</f>
        <v>0</v>
      </c>
      <c r="L32" s="524">
        <f t="shared" ref="L32:L35" si="7">J32+H32</f>
        <v>0</v>
      </c>
      <c r="M32" s="525">
        <f>IF(ISBLANK(L32),"  ",IF(L82&gt;0,L32/L82,IF(L32&gt;0,1,0)))</f>
        <v>0</v>
      </c>
    </row>
    <row r="33" spans="1:13" s="402" customFormat="1" ht="15" customHeight="1" x14ac:dyDescent="0.2">
      <c r="A33" s="520" t="s">
        <v>460</v>
      </c>
      <c r="B33" s="521">
        <f>Revenue!F56</f>
        <v>0</v>
      </c>
      <c r="C33" s="522">
        <f t="shared" si="2"/>
        <v>0</v>
      </c>
      <c r="D33" s="523">
        <f>Revenue!G56</f>
        <v>0</v>
      </c>
      <c r="E33" s="517">
        <f t="shared" si="3"/>
        <v>0</v>
      </c>
      <c r="F33" s="524">
        <f t="shared" si="0"/>
        <v>0</v>
      </c>
      <c r="G33" s="525">
        <f>IF(ISBLANK(F33),"  ",IF(F83&gt;0,F33/F83,IF(F33&gt;0,1,0)))</f>
        <v>0</v>
      </c>
      <c r="H33" s="521">
        <f>Revenue!J56</f>
        <v>0</v>
      </c>
      <c r="I33" s="522">
        <f t="shared" si="4"/>
        <v>0</v>
      </c>
      <c r="J33" s="523">
        <f>Revenue!K56</f>
        <v>0</v>
      </c>
      <c r="K33" s="526">
        <f t="shared" si="6"/>
        <v>0</v>
      </c>
      <c r="L33" s="524">
        <f t="shared" si="7"/>
        <v>0</v>
      </c>
      <c r="M33" s="525">
        <f>IF(ISBLANK(L33),"  ",IF(L83&gt;0,L33/L83,IF(L33&gt;0,1,0)))</f>
        <v>0</v>
      </c>
    </row>
    <row r="34" spans="1:13" s="402" customFormat="1" ht="15" customHeight="1" x14ac:dyDescent="0.2">
      <c r="A34" s="520" t="s">
        <v>464</v>
      </c>
      <c r="B34" s="521">
        <f>Revenue!F57</f>
        <v>400000</v>
      </c>
      <c r="C34" s="522">
        <f t="shared" si="2"/>
        <v>1</v>
      </c>
      <c r="D34" s="523">
        <f>Revenue!G57</f>
        <v>0</v>
      </c>
      <c r="E34" s="517">
        <f t="shared" si="3"/>
        <v>0</v>
      </c>
      <c r="F34" s="524">
        <f t="shared" si="0"/>
        <v>400000</v>
      </c>
      <c r="G34" s="525">
        <f>IF(ISBLANK(F34),"  ",IF(F84&gt;0,F34/F84,IF(F34&gt;0,1,0)))</f>
        <v>1</v>
      </c>
      <c r="H34" s="521">
        <f>Revenue!J57</f>
        <v>550000</v>
      </c>
      <c r="I34" s="522">
        <f t="shared" si="4"/>
        <v>1</v>
      </c>
      <c r="J34" s="523">
        <f>Revenue!K57</f>
        <v>0</v>
      </c>
      <c r="K34" s="526">
        <f t="shared" si="6"/>
        <v>0</v>
      </c>
      <c r="L34" s="524">
        <f t="shared" si="7"/>
        <v>550000</v>
      </c>
      <c r="M34" s="525">
        <f>IF(ISBLANK(L34),"  ",IF(L84&gt;0,L34/L84,IF(L34&gt;0,1,0)))</f>
        <v>1</v>
      </c>
    </row>
    <row r="35" spans="1:13" s="402" customFormat="1" ht="15" customHeight="1" x14ac:dyDescent="0.2">
      <c r="A35" s="520" t="s">
        <v>462</v>
      </c>
      <c r="B35" s="521">
        <f>Revenue!F58</f>
        <v>0</v>
      </c>
      <c r="C35" s="522">
        <f t="shared" si="2"/>
        <v>0</v>
      </c>
      <c r="D35" s="523">
        <f>Revenue!G58</f>
        <v>0</v>
      </c>
      <c r="E35" s="517">
        <f t="shared" si="3"/>
        <v>0</v>
      </c>
      <c r="F35" s="524">
        <f t="shared" si="0"/>
        <v>0</v>
      </c>
      <c r="G35" s="525">
        <f>IF(ISBLANK(F35),"  ",IF(F85&gt;0,F35/F85,IF(F35&gt;0,1,0)))</f>
        <v>0</v>
      </c>
      <c r="H35" s="521">
        <f>Revenue!J58</f>
        <v>0</v>
      </c>
      <c r="I35" s="522">
        <f t="shared" si="4"/>
        <v>0</v>
      </c>
      <c r="J35" s="523">
        <f>Revenue!K58</f>
        <v>0</v>
      </c>
      <c r="K35" s="526">
        <f t="shared" si="6"/>
        <v>0</v>
      </c>
      <c r="L35" s="524">
        <f t="shared" si="7"/>
        <v>0</v>
      </c>
      <c r="M35" s="525">
        <f>IF(ISBLANK(L35),"  ",IF(L85&gt;0,L35/L85,IF(L35&gt;0,1,0)))</f>
        <v>0</v>
      </c>
    </row>
    <row r="36" spans="1:13" s="402" customFormat="1" ht="15" customHeight="1" x14ac:dyDescent="0.2">
      <c r="A36" s="520" t="s">
        <v>561</v>
      </c>
      <c r="B36" s="521">
        <f>Revenue!F59</f>
        <v>0</v>
      </c>
      <c r="C36" s="522">
        <f t="shared" ref="C36:C38" si="8">IF(ISBLANK(B36),"  ",IF(F36&gt;0,B36/F36,IF(B36&gt;0,1,0)))</f>
        <v>0</v>
      </c>
      <c r="D36" s="523">
        <f>Revenue!G59</f>
        <v>0</v>
      </c>
      <c r="E36" s="517">
        <f t="shared" ref="E36:E38" si="9">IF(ISBLANK(D36),"  ",IF(F36&gt;0,D36/F36,IF(D36&gt;0,1,0)))</f>
        <v>0</v>
      </c>
      <c r="F36" s="524">
        <f t="shared" ref="F36:F38" si="10">D36+B36</f>
        <v>0</v>
      </c>
      <c r="G36" s="525">
        <f t="shared" ref="G36:G38" si="11">IF(ISBLANK(F36),"  ",IF(F86&gt;0,F36/F86,IF(F36&gt;0,1,0)))</f>
        <v>0</v>
      </c>
      <c r="H36" s="521">
        <f>Revenue!J59</f>
        <v>0</v>
      </c>
      <c r="I36" s="522">
        <f t="shared" ref="I36:I38" si="12">IF(ISBLANK(H36),"  ",IF(L36&gt;0,H36/L36,IF(H36&gt;0,1,0)))</f>
        <v>0</v>
      </c>
      <c r="J36" s="523">
        <f>Revenue!K59</f>
        <v>0</v>
      </c>
      <c r="K36" s="526">
        <f t="shared" ref="K36:K38" si="13">IF(ISBLANK(J36),"  ",IF(L36&gt;0,J36/L36,IF(J36&gt;0,1,0)))</f>
        <v>0</v>
      </c>
      <c r="L36" s="524">
        <f t="shared" ref="L36:L38" si="14">J36+H36</f>
        <v>0</v>
      </c>
      <c r="M36" s="525">
        <f t="shared" ref="M36:M38" si="15">IF(ISBLANK(L36),"  ",IF(L86&gt;0,L36/L86,IF(L36&gt;0,1,0)))</f>
        <v>0</v>
      </c>
    </row>
    <row r="37" spans="1:13" s="402" customFormat="1" ht="15" customHeight="1" x14ac:dyDescent="0.2">
      <c r="A37" s="520" t="s">
        <v>562</v>
      </c>
      <c r="B37" s="521">
        <f>Revenue!F60</f>
        <v>0</v>
      </c>
      <c r="C37" s="522">
        <f t="shared" si="8"/>
        <v>0</v>
      </c>
      <c r="D37" s="523">
        <f>Revenue!G60</f>
        <v>0</v>
      </c>
      <c r="E37" s="517">
        <f t="shared" si="9"/>
        <v>0</v>
      </c>
      <c r="F37" s="524">
        <f t="shared" si="10"/>
        <v>0</v>
      </c>
      <c r="G37" s="525">
        <f t="shared" si="11"/>
        <v>0</v>
      </c>
      <c r="H37" s="521">
        <f>Revenue!J60</f>
        <v>0</v>
      </c>
      <c r="I37" s="522">
        <f t="shared" si="12"/>
        <v>0</v>
      </c>
      <c r="J37" s="523">
        <f>Revenue!K60</f>
        <v>0</v>
      </c>
      <c r="K37" s="526">
        <f t="shared" si="13"/>
        <v>0</v>
      </c>
      <c r="L37" s="524">
        <f t="shared" si="14"/>
        <v>0</v>
      </c>
      <c r="M37" s="525">
        <f t="shared" si="15"/>
        <v>0</v>
      </c>
    </row>
    <row r="38" spans="1:13" s="402" customFormat="1" ht="15" customHeight="1" x14ac:dyDescent="0.2">
      <c r="A38" s="520" t="s">
        <v>563</v>
      </c>
      <c r="B38" s="521">
        <f>Revenue!F61</f>
        <v>0</v>
      </c>
      <c r="C38" s="522">
        <f t="shared" si="8"/>
        <v>0</v>
      </c>
      <c r="D38" s="523">
        <f>Revenue!G61</f>
        <v>0</v>
      </c>
      <c r="E38" s="517">
        <f t="shared" si="9"/>
        <v>0</v>
      </c>
      <c r="F38" s="524">
        <f t="shared" si="10"/>
        <v>0</v>
      </c>
      <c r="G38" s="525">
        <f t="shared" si="11"/>
        <v>0</v>
      </c>
      <c r="H38" s="521">
        <f>Revenue!J61</f>
        <v>0</v>
      </c>
      <c r="I38" s="522">
        <f t="shared" si="12"/>
        <v>0</v>
      </c>
      <c r="J38" s="523">
        <f>Revenue!K61</f>
        <v>0</v>
      </c>
      <c r="K38" s="526">
        <f t="shared" si="13"/>
        <v>0</v>
      </c>
      <c r="L38" s="524">
        <f t="shared" si="14"/>
        <v>0</v>
      </c>
      <c r="M38" s="525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493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564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71492635.280000001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71492635.280000001</v>
      </c>
      <c r="G44" s="271">
        <f>IF(ISBLANK(F44),"  ",IF(F81&gt;0,F44/F81,IF(F44&gt;0,1,0)))</f>
        <v>0.16655711811572255</v>
      </c>
      <c r="H44" s="217">
        <f>SUM(H13,H14,H15,H40,H42,H43)</f>
        <v>91481097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91481097</v>
      </c>
      <c r="M44" s="271">
        <f>IF(ISBLANK(L44),"  ",IF(L81&gt;0,L44/L81,IF(L44&gt;0,1,0)))</f>
        <v>0.20670478798333097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21837847.109999999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21837847.109999999</v>
      </c>
      <c r="G54" s="256">
        <f>IF(ISBLANK(F54),"  ",IF(F81&gt;0,F54/F81,IF(F54&gt;0,1,0)))</f>
        <v>5.0875854082705452E-2</v>
      </c>
      <c r="H54" s="276">
        <f>Revenue!J7</f>
        <v>23544394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23544394</v>
      </c>
      <c r="M54" s="256">
        <f>IF(ISBLANK(L54),"  ",IF(L81&gt;0,L54/L81,IF(L54&gt;0,1,0)))</f>
        <v>5.3199394514978432E-2</v>
      </c>
    </row>
    <row r="55" spans="1:13" ht="15" customHeight="1" x14ac:dyDescent="0.2">
      <c r="A55" s="208" t="s">
        <v>244</v>
      </c>
      <c r="B55" s="224">
        <f>Revenue!F19</f>
        <v>2018973.31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2018973.31</v>
      </c>
      <c r="G55" s="261">
        <f>IF(ISBLANK(F55),"  ",IF(F81&gt;0,F55/F81,IF(F55&gt;0,1,0)))</f>
        <v>4.7036226144014275E-3</v>
      </c>
      <c r="H55" s="224">
        <f>Revenue!J19</f>
        <v>1865604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1865604</v>
      </c>
      <c r="M55" s="261">
        <f>IF(ISBLANK(L55),"  ",IF(L81&gt;0,L55/L81,IF(L55&gt;0,1,0)))</f>
        <v>4.2153985022813419E-3</v>
      </c>
    </row>
    <row r="56" spans="1:13" ht="15" customHeight="1" x14ac:dyDescent="0.2">
      <c r="A56" s="282" t="s">
        <v>245</v>
      </c>
      <c r="B56" s="283">
        <f>Revenue!F9</f>
        <v>91678.36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91678.36</v>
      </c>
      <c r="G56" s="261">
        <f>IF(ISBLANK(F56),"  ",IF(F81&gt;0,F56/F81,IF(F56&gt;0,1,0)))</f>
        <v>2.1358400589616274E-4</v>
      </c>
      <c r="H56" s="283">
        <f>Revenue!J9</f>
        <v>117230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117230</v>
      </c>
      <c r="M56" s="261">
        <f>IF(ISBLANK(L56),"  ",IF(L81&gt;0,L56/L81,IF(L56&gt;0,1,0)))</f>
        <v>2.6488534888563796E-4</v>
      </c>
    </row>
    <row r="57" spans="1:13" ht="15" customHeight="1" x14ac:dyDescent="0.2">
      <c r="A57" s="282" t="s">
        <v>246</v>
      </c>
      <c r="B57" s="283">
        <f>Revenue!F10</f>
        <v>295118.55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295118.55</v>
      </c>
      <c r="G57" s="261">
        <f>IF(ISBLANK(F57),"  ",IF(F81&gt;0,F57/F81,IF(F57&gt;0,1,0)))</f>
        <v>6.8754068160978223E-4</v>
      </c>
      <c r="H57" s="283">
        <f>Revenue!J10</f>
        <v>296205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296205</v>
      </c>
      <c r="M57" s="261">
        <f>IF(ISBLANK(L57),"  ",IF(L81&gt;0,L57/L81,IF(L57&gt;0,1,0)))</f>
        <v>6.6928571838838517E-4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430889.86</v>
      </c>
      <c r="E59" s="254">
        <f t="shared" si="23"/>
        <v>1</v>
      </c>
      <c r="F59" s="281">
        <f t="shared" si="19"/>
        <v>430889.86</v>
      </c>
      <c r="G59" s="261">
        <f>IF(ISBLANK(F59),"  ",IF(F81&gt;0,F59/F81,IF(F59&gt;0,1,0)))</f>
        <v>1.0038484806974813E-3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447751</v>
      </c>
      <c r="K59" s="259">
        <f t="shared" si="21"/>
        <v>1</v>
      </c>
      <c r="L59" s="281">
        <f t="shared" si="22"/>
        <v>447751</v>
      </c>
      <c r="M59" s="261">
        <f>IF(ISBLANK(L59),"  ",IF(L81&gt;0,L59/L81,IF(L59&gt;0,1,0)))</f>
        <v>1.0117092881420566E-3</v>
      </c>
    </row>
    <row r="60" spans="1:13" s="153" customFormat="1" ht="15" customHeight="1" x14ac:dyDescent="0.25">
      <c r="A60" s="222" t="s">
        <v>216</v>
      </c>
      <c r="B60" s="227">
        <f>B59+B57+B56+B55+B54</f>
        <v>24243617.329999998</v>
      </c>
      <c r="C60" s="269">
        <f t="shared" si="2"/>
        <v>0.98253704292118027</v>
      </c>
      <c r="D60" s="272">
        <f>D59+D57+D56+D55+D54+D58</f>
        <v>430889.86</v>
      </c>
      <c r="E60" s="297">
        <f t="shared" si="23"/>
        <v>1.7462957078819778E-2</v>
      </c>
      <c r="F60" s="286">
        <f>F59+F57+F56+F55+F54+F58</f>
        <v>24674507.189999998</v>
      </c>
      <c r="G60" s="271">
        <f>IF(ISBLANK(F60),"  ",IF(F81&gt;0,F60/F81,IF(F60&gt;0,1,0)))</f>
        <v>5.7484449865310303E-2</v>
      </c>
      <c r="H60" s="227">
        <f>H59+H57+H56+H55+H54</f>
        <v>25823433</v>
      </c>
      <c r="I60" s="269">
        <f t="shared" si="20"/>
        <v>0.98295657325532038</v>
      </c>
      <c r="J60" s="272">
        <f>J59+J57+J56+J55+J54+J58</f>
        <v>447751</v>
      </c>
      <c r="K60" s="270">
        <f t="shared" si="21"/>
        <v>1.7043426744679645E-2</v>
      </c>
      <c r="L60" s="281">
        <f>L59+L57+L56+L55+L54+L58</f>
        <v>26271184</v>
      </c>
      <c r="M60" s="271">
        <f>IF(ISBLANK(L60),"  ",IF(L81&gt;0,L60/L81,IF(L60&gt;0,1,0)))</f>
        <v>5.9360673372675851E-2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28233194.02</v>
      </c>
      <c r="E63" s="254">
        <f t="shared" si="23"/>
        <v>1</v>
      </c>
      <c r="F63" s="247">
        <f t="shared" si="24"/>
        <v>28233194.02</v>
      </c>
      <c r="G63" s="261">
        <f>IF(ISBLANK(F63),"  ",IF(F81&gt;0,F63/F81,IF(F63&gt;0,1,0)))</f>
        <v>6.5775158696503591E-2</v>
      </c>
      <c r="H63" s="209">
        <f>Revenue!J28</f>
        <v>0</v>
      </c>
      <c r="I63" s="257">
        <f t="shared" si="20"/>
        <v>0</v>
      </c>
      <c r="J63" s="262">
        <f>Revenue!K28</f>
        <v>13847563</v>
      </c>
      <c r="K63" s="259">
        <f t="shared" si="21"/>
        <v>1</v>
      </c>
      <c r="L63" s="247">
        <f t="shared" si="25"/>
        <v>13847563</v>
      </c>
      <c r="M63" s="261">
        <f>IF(ISBLANK(L63),"  ",IF(L81&gt;0,L63/L81,IF(L63&gt;0,1,0)))</f>
        <v>3.1289060449294991E-2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4706682.08</v>
      </c>
      <c r="E64" s="254">
        <f t="shared" si="23"/>
        <v>1</v>
      </c>
      <c r="F64" s="247">
        <f t="shared" si="24"/>
        <v>4706682.08</v>
      </c>
      <c r="G64" s="261">
        <f>IF(ISBLANK(F64),"  ",IF(F81&gt;0,F64/F81,IF(F64&gt;0,1,0)))</f>
        <v>1.0965205018131689E-2</v>
      </c>
      <c r="H64" s="209">
        <f>Revenue!J73</f>
        <v>0</v>
      </c>
      <c r="I64" s="257">
        <f t="shared" si="20"/>
        <v>0</v>
      </c>
      <c r="J64" s="262">
        <f>Revenue!K73</f>
        <v>4941315</v>
      </c>
      <c r="K64" s="259">
        <f t="shared" si="21"/>
        <v>1</v>
      </c>
      <c r="L64" s="247">
        <f t="shared" si="25"/>
        <v>4941315</v>
      </c>
      <c r="M64" s="261">
        <f>IF(ISBLANK(L64),"  ",IF(L81&gt;0,L64/L81,IF(L64&gt;0,1,0)))</f>
        <v>1.1165076752783725E-2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1493014.62</v>
      </c>
      <c r="E67" s="254">
        <f t="shared" si="23"/>
        <v>1</v>
      </c>
      <c r="F67" s="247">
        <f t="shared" si="24"/>
        <v>1493014.62</v>
      </c>
      <c r="G67" s="261">
        <f>IF(ISBLANK(F67),"  ",IF(F81&gt;0,F67/F81,IF(F67&gt;0,1,0)))</f>
        <v>3.478291315432968E-3</v>
      </c>
      <c r="H67" s="209">
        <f>Revenue!J84</f>
        <v>0</v>
      </c>
      <c r="I67" s="257">
        <f t="shared" si="20"/>
        <v>0</v>
      </c>
      <c r="J67" s="262">
        <f>Revenue!K84</f>
        <v>2319088</v>
      </c>
      <c r="K67" s="259">
        <f t="shared" si="21"/>
        <v>1</v>
      </c>
      <c r="L67" s="247">
        <f t="shared" si="25"/>
        <v>2319088</v>
      </c>
      <c r="M67" s="261">
        <f>IF(ISBLANK(L67),"  ",IF(L81&gt;0,L67/L81,IF(L67&gt;0,1,0)))</f>
        <v>5.2400617075534965E-3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5330999.0599999996</v>
      </c>
      <c r="E68" s="254">
        <f t="shared" si="23"/>
        <v>1</v>
      </c>
      <c r="F68" s="247">
        <f t="shared" si="24"/>
        <v>5330999.0599999996</v>
      </c>
      <c r="G68" s="261">
        <f>IF(ISBLANK(F68),"  ",IF(F81&gt;0,F68/F81,IF(F68&gt;0,1,0)))</f>
        <v>1.2419682623723612E-2</v>
      </c>
      <c r="H68" s="209">
        <f>Revenue!J78</f>
        <v>0</v>
      </c>
      <c r="I68" s="257">
        <f t="shared" si="20"/>
        <v>0</v>
      </c>
      <c r="J68" s="262">
        <f>Revenue!K78</f>
        <v>3787871</v>
      </c>
      <c r="K68" s="259">
        <f t="shared" si="21"/>
        <v>1</v>
      </c>
      <c r="L68" s="247">
        <f t="shared" si="25"/>
        <v>3787871</v>
      </c>
      <c r="M68" s="261">
        <f>IF(ISBLANK(L68),"  ",IF(L81&gt;0,L68/L81,IF(L68&gt;0,1,0)))</f>
        <v>8.5588290656725269E-3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268704681.29000002</v>
      </c>
      <c r="E69" s="254">
        <f t="shared" si="23"/>
        <v>1</v>
      </c>
      <c r="F69" s="247">
        <f t="shared" si="24"/>
        <v>268704681.29000002</v>
      </c>
      <c r="G69" s="261">
        <f>IF(ISBLANK(F69),"  ",IF(F81&gt;0,F69/F81,IF(F69&gt;0,1,0)))</f>
        <v>0.62600402355550311</v>
      </c>
      <c r="H69" s="209">
        <f>Revenue!J75+Revenue!J74</f>
        <v>0</v>
      </c>
      <c r="I69" s="257">
        <f t="shared" si="20"/>
        <v>0</v>
      </c>
      <c r="J69" s="262">
        <f>Revenue!K75+Revenue!K74</f>
        <v>279175411</v>
      </c>
      <c r="K69" s="259">
        <f t="shared" si="21"/>
        <v>1</v>
      </c>
      <c r="L69" s="247">
        <f t="shared" si="25"/>
        <v>279175411</v>
      </c>
      <c r="M69" s="261">
        <f>IF(ISBLANK(L69),"  ",IF(L81&gt;0,L69/L81,IF(L69&gt;0,1,0)))</f>
        <v>0.63080675716989143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6264507</v>
      </c>
      <c r="E70" s="254">
        <f t="shared" si="23"/>
        <v>1</v>
      </c>
      <c r="F70" s="247">
        <f t="shared" si="24"/>
        <v>6264507</v>
      </c>
      <c r="G70" s="261">
        <f>IF(ISBLANK(F70),"  ",IF(F81&gt;0,F70/F81,IF(F70&gt;0,1,0)))</f>
        <v>1.4594485547347845E-2</v>
      </c>
      <c r="H70" s="209">
        <f>Revenue!J30</f>
        <v>0</v>
      </c>
      <c r="I70" s="257">
        <f t="shared" si="20"/>
        <v>0</v>
      </c>
      <c r="J70" s="262">
        <f>Revenue!K30</f>
        <v>4376738</v>
      </c>
      <c r="K70" s="259">
        <f t="shared" si="21"/>
        <v>1</v>
      </c>
      <c r="L70" s="247">
        <f t="shared" si="25"/>
        <v>4376738</v>
      </c>
      <c r="M70" s="261">
        <f>IF(ISBLANK(L70),"  ",IF(L81&gt;0,L70/L81,IF(L70&gt;0,1,0)))</f>
        <v>9.8893949681056852E-3</v>
      </c>
    </row>
    <row r="71" spans="1:13" ht="15" customHeight="1" x14ac:dyDescent="0.2">
      <c r="A71" s="251" t="s">
        <v>527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24243617.329999998</v>
      </c>
      <c r="C72" s="269">
        <f t="shared" si="2"/>
        <v>7.142921485219135E-2</v>
      </c>
      <c r="D72" s="272">
        <f>D60+SUM(D61:D71)</f>
        <v>315163967.93000007</v>
      </c>
      <c r="E72" s="297">
        <f t="shared" si="23"/>
        <v>0.92857078514780866</v>
      </c>
      <c r="F72" s="217">
        <f>F60+SUM(F61:F71)</f>
        <v>339407585.26000005</v>
      </c>
      <c r="G72" s="271">
        <f>IF(ISBLANK(F72),"  ",IF(F81&gt;0,F72/F81,IF(F72&gt;0,1,0)))</f>
        <v>0.79072129662195323</v>
      </c>
      <c r="H72" s="217">
        <f>H60+SUM(H61:H71)</f>
        <v>25823433</v>
      </c>
      <c r="I72" s="269">
        <f t="shared" si="20"/>
        <v>7.7149548978625873E-2</v>
      </c>
      <c r="J72" s="272">
        <f>J60+SUM(J61:J71)</f>
        <v>308895737</v>
      </c>
      <c r="K72" s="270">
        <f t="shared" si="21"/>
        <v>0.92285045102137409</v>
      </c>
      <c r="L72" s="217">
        <f>L60+SUM(L61:L71)</f>
        <v>334719170</v>
      </c>
      <c r="M72" s="271">
        <f>IF(ISBLANK(L72),"  ",IF(L81&gt;0,L72/L81,IF(L72&gt;0,1,0)))</f>
        <v>0.75630985348597768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18337725.510000002</v>
      </c>
      <c r="E78" s="297">
        <f t="shared" si="23"/>
        <v>1</v>
      </c>
      <c r="F78" s="247">
        <f>D78+B78</f>
        <v>18337725.510000002</v>
      </c>
      <c r="G78" s="261">
        <f>IF(ISBLANK(F78),"  ",IF(F81&gt;0,F78/F81,IF(F78&gt;0,1,0)))</f>
        <v>4.2721585262324217E-2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16368567</v>
      </c>
      <c r="K78" s="259">
        <f>IF(ISBLANK(J78),"  ",IF(L78&gt;0,J78/L78,IF(J78&gt;0,1,0)))</f>
        <v>1</v>
      </c>
      <c r="L78" s="247">
        <f>J78+H78</f>
        <v>16368567</v>
      </c>
      <c r="M78" s="261">
        <f>IF(ISBLANK(L78),"  ",IF(L81&gt;0,L78/L81,IF(L78&gt;0,1,0)))</f>
        <v>3.6985358530691292E-2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18337725.510000002</v>
      </c>
      <c r="E79" s="297">
        <f t="shared" si="23"/>
        <v>1</v>
      </c>
      <c r="F79" s="273">
        <f>F78+F77+F76+F75+F74</f>
        <v>18337725.510000002</v>
      </c>
      <c r="G79" s="271">
        <f>IF(ISBLANK(F79),"  ",IF(F81&gt;0,F79/F81,IF(F79&gt;0,1,0)))</f>
        <v>4.2721585262324217E-2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16368567</v>
      </c>
      <c r="K79" s="270">
        <f>IF(ISBLANK(J79),"  ",IF(L79&gt;0,J79/L79,IF(J79&gt;0,1,0)))</f>
        <v>1</v>
      </c>
      <c r="L79" s="273">
        <f>L78+L77+L76+L75+L74</f>
        <v>16368567</v>
      </c>
      <c r="M79" s="271">
        <f>IF(ISBLANK(L79),"  ",IF(L81&gt;0,L79/L81,IF(L79&gt;0,1,0)))</f>
        <v>3.6985358530691292E-2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95736252.609999999</v>
      </c>
      <c r="C81" s="294">
        <f t="shared" si="2"/>
        <v>0.22303771950033535</v>
      </c>
      <c r="D81" s="293">
        <f>D79+D72+D51+D44+D52+D80</f>
        <v>333501693.44000006</v>
      </c>
      <c r="E81" s="295">
        <f>IF(ISBLANK(D81),"  ",IF(F81&gt;0,D81/F81,IF(D81&gt;0,1,0)))</f>
        <v>0.77696228049966465</v>
      </c>
      <c r="F81" s="293">
        <f>F79+F72+F51+F44+F52+F80</f>
        <v>429237946.05000007</v>
      </c>
      <c r="G81" s="296">
        <f>IF(ISBLANK(F81),"  ",IF(F81&gt;0,F81/F81,IF(F81&gt;0,1,0)))</f>
        <v>1</v>
      </c>
      <c r="H81" s="293">
        <f>H79+H72+H51+H44+H52+H80</f>
        <v>117304530</v>
      </c>
      <c r="I81" s="294">
        <f>IF(ISBLANK(H81),"  ",IF(L81&gt;0,H81/L81,IF(H81&gt;0,1,0)))</f>
        <v>0.26505375206786475</v>
      </c>
      <c r="J81" s="293">
        <f>J79+J72+J51+J44+J52+J80</f>
        <v>325264304</v>
      </c>
      <c r="K81" s="295">
        <f>IF(ISBLANK(J81),"  ",IF(L81&gt;0,J81/L81,IF(J81&gt;0,1,0)))</f>
        <v>0.73494624793213525</v>
      </c>
      <c r="L81" s="293">
        <f>L79+L72+L51+L44+L52+L80</f>
        <v>442568834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49" sqref="B49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LSUHSC Shreveport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545</v>
      </c>
      <c r="C6" s="201"/>
      <c r="D6" s="200" t="s">
        <v>449</v>
      </c>
      <c r="E6" s="201"/>
      <c r="F6" s="200" t="s">
        <v>544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51656.480000000003</v>
      </c>
      <c r="D36" s="209">
        <f>Revenue!H14</f>
        <v>0</v>
      </c>
      <c r="E36" s="225">
        <f>Revenue!I14</f>
        <v>54738</v>
      </c>
      <c r="F36" s="209">
        <f>Revenue!J14</f>
        <v>0</v>
      </c>
      <c r="G36" s="225">
        <f>Revenue!K14</f>
        <v>56927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v>266294.18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v>269672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v>91509.2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v>99224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580</v>
      </c>
      <c r="B47" s="209">
        <v>0</v>
      </c>
      <c r="C47" s="210">
        <v>15500</v>
      </c>
      <c r="D47" s="209"/>
      <c r="E47" s="210"/>
      <c r="F47" s="209">
        <v>0</v>
      </c>
      <c r="G47" s="210">
        <v>15500</v>
      </c>
    </row>
    <row r="48" spans="1:7" ht="15" customHeight="1" x14ac:dyDescent="0.2">
      <c r="A48" s="215" t="s">
        <v>581</v>
      </c>
      <c r="B48" s="209">
        <v>0</v>
      </c>
      <c r="C48" s="210">
        <v>5930</v>
      </c>
      <c r="D48" s="209"/>
      <c r="E48" s="210"/>
      <c r="F48" s="209">
        <v>0</v>
      </c>
      <c r="G48" s="210">
        <v>6428</v>
      </c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21430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21928</v>
      </c>
    </row>
    <row r="51" spans="1:7" s="153" customFormat="1" ht="15" customHeight="1" x14ac:dyDescent="0.25">
      <c r="A51" s="222" t="s">
        <v>446</v>
      </c>
      <c r="B51" s="227">
        <f t="shared" ref="B51:G51" si="5">SUM(B32:B40,B45,B50)</f>
        <v>0</v>
      </c>
      <c r="C51" s="218">
        <f t="shared" si="5"/>
        <v>430889.86</v>
      </c>
      <c r="D51" s="227">
        <f t="shared" si="5"/>
        <v>0</v>
      </c>
      <c r="E51" s="218">
        <f t="shared" si="5"/>
        <v>54738</v>
      </c>
      <c r="F51" s="227">
        <f t="shared" si="5"/>
        <v>0</v>
      </c>
      <c r="G51" s="218">
        <f t="shared" si="5"/>
        <v>447751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576</v>
      </c>
      <c r="B54" s="209">
        <v>0</v>
      </c>
      <c r="C54" s="210">
        <v>791291.04</v>
      </c>
      <c r="D54" s="209">
        <v>0</v>
      </c>
      <c r="E54" s="210">
        <v>0</v>
      </c>
      <c r="F54" s="209">
        <v>0</v>
      </c>
      <c r="G54" s="210">
        <v>0</v>
      </c>
    </row>
    <row r="55" spans="1:7" ht="15" customHeight="1" x14ac:dyDescent="0.2">
      <c r="A55" s="539" t="s">
        <v>577</v>
      </c>
      <c r="B55" s="209">
        <v>0</v>
      </c>
      <c r="C55" s="210">
        <v>0</v>
      </c>
      <c r="D55" s="209">
        <v>0</v>
      </c>
      <c r="E55" s="210">
        <v>0</v>
      </c>
      <c r="F55" s="209">
        <v>0</v>
      </c>
      <c r="G55" s="210">
        <v>0</v>
      </c>
    </row>
    <row r="56" spans="1:7" ht="15" customHeight="1" x14ac:dyDescent="0.2">
      <c r="A56" s="540" t="s">
        <v>578</v>
      </c>
      <c r="B56" s="209">
        <v>0</v>
      </c>
      <c r="C56" s="210">
        <v>5473215.7400000002</v>
      </c>
      <c r="D56" s="209">
        <v>0</v>
      </c>
      <c r="E56" s="210">
        <v>2092918</v>
      </c>
      <c r="F56" s="209">
        <v>0</v>
      </c>
      <c r="G56" s="210">
        <v>4376738</v>
      </c>
    </row>
    <row r="57" spans="1:7" ht="15" customHeight="1" x14ac:dyDescent="0.2">
      <c r="A57" s="540" t="s">
        <v>579</v>
      </c>
      <c r="B57" s="209">
        <v>0</v>
      </c>
      <c r="C57" s="210">
        <v>0</v>
      </c>
      <c r="D57" s="209">
        <v>0</v>
      </c>
      <c r="E57" s="210">
        <v>0</v>
      </c>
      <c r="F57" s="209">
        <v>0</v>
      </c>
      <c r="G57" s="210">
        <v>0</v>
      </c>
    </row>
    <row r="58" spans="1:7" s="153" customFormat="1" ht="15" customHeight="1" x14ac:dyDescent="0.25">
      <c r="A58" s="228" t="s">
        <v>406</v>
      </c>
      <c r="B58" s="217">
        <f>SUM(B54:B55)</f>
        <v>0</v>
      </c>
      <c r="C58" s="218">
        <f>SUM(C54:C57)</f>
        <v>6264506.7800000003</v>
      </c>
      <c r="D58" s="217">
        <f>SUM(D54:D57)</f>
        <v>0</v>
      </c>
      <c r="E58" s="218">
        <f>SUM(E54:E57)</f>
        <v>2092918</v>
      </c>
      <c r="F58" s="217">
        <f>SUM(F54:F55)</f>
        <v>0</v>
      </c>
      <c r="G58" s="218">
        <f>SUM(G54:G57)</f>
        <v>4376738</v>
      </c>
    </row>
    <row r="59" spans="1:7" s="153" customFormat="1" ht="15" customHeight="1" x14ac:dyDescent="0.25">
      <c r="A59" s="199"/>
      <c r="B59" s="217"/>
      <c r="C59" s="218"/>
      <c r="D59" s="217"/>
      <c r="E59" s="218"/>
      <c r="F59" s="217"/>
      <c r="G59" s="218"/>
    </row>
    <row r="60" spans="1:7" ht="15" customHeight="1" x14ac:dyDescent="0.25">
      <c r="A60" s="199" t="s">
        <v>224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23" t="s">
        <v>227</v>
      </c>
      <c r="B61" s="224"/>
      <c r="C61" s="210"/>
      <c r="D61" s="224"/>
      <c r="E61" s="210"/>
      <c r="F61" s="224"/>
      <c r="G61" s="210"/>
    </row>
    <row r="62" spans="1:7" ht="15" customHeight="1" x14ac:dyDescent="0.2">
      <c r="A62" s="208" t="s">
        <v>252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570</v>
      </c>
      <c r="B63" s="209">
        <v>0</v>
      </c>
      <c r="C63" s="210">
        <v>312427.96000000002</v>
      </c>
      <c r="D63" s="209">
        <v>0</v>
      </c>
      <c r="E63" s="210">
        <f>12252717*0.003646</f>
        <v>44673.406181999999</v>
      </c>
      <c r="F63" s="209">
        <v>0</v>
      </c>
      <c r="G63" s="210">
        <f>16368567*0.003646</f>
        <v>59679.795281999999</v>
      </c>
    </row>
    <row r="64" spans="1:7" ht="15" customHeight="1" x14ac:dyDescent="0.2">
      <c r="A64" s="215" t="s">
        <v>571</v>
      </c>
      <c r="B64" s="209">
        <v>0</v>
      </c>
      <c r="C64" s="210">
        <v>122494.99</v>
      </c>
      <c r="D64" s="209">
        <v>0</v>
      </c>
      <c r="E64" s="210">
        <f>12252717*0.024499</f>
        <v>300179.31378299999</v>
      </c>
      <c r="F64" s="209">
        <v>0</v>
      </c>
      <c r="G64" s="210">
        <f>16368567*0.024499</f>
        <v>401013.522933</v>
      </c>
    </row>
    <row r="65" spans="1:7" ht="15" customHeight="1" x14ac:dyDescent="0.2">
      <c r="A65" s="215" t="s">
        <v>572</v>
      </c>
      <c r="B65" s="209">
        <v>0</v>
      </c>
      <c r="C65" s="210">
        <v>9000</v>
      </c>
      <c r="D65" s="209">
        <v>0</v>
      </c>
      <c r="E65" s="210">
        <f>12252717*0.012854</f>
        <v>157496.424318</v>
      </c>
      <c r="F65" s="209">
        <v>0</v>
      </c>
      <c r="G65" s="210">
        <f>16368567*0.012854</f>
        <v>210401.56021800003</v>
      </c>
    </row>
    <row r="66" spans="1:7" ht="15" customHeight="1" x14ac:dyDescent="0.2">
      <c r="A66" s="537" t="s">
        <v>573</v>
      </c>
      <c r="B66" s="209">
        <v>0</v>
      </c>
      <c r="C66" s="210">
        <v>3819923.71</v>
      </c>
      <c r="D66" s="209">
        <v>0</v>
      </c>
      <c r="E66" s="210">
        <f>12252717*0.180906</f>
        <v>2216590.0216020001</v>
      </c>
      <c r="F66" s="209">
        <v>0</v>
      </c>
      <c r="G66" s="210">
        <f>16368567*0.180906</f>
        <v>2961171.9817020004</v>
      </c>
    </row>
    <row r="67" spans="1:7" ht="15" customHeight="1" x14ac:dyDescent="0.2">
      <c r="A67" s="537" t="s">
        <v>574</v>
      </c>
      <c r="B67" s="209">
        <v>0</v>
      </c>
      <c r="C67" s="210">
        <v>38800</v>
      </c>
      <c r="D67" s="209">
        <v>0</v>
      </c>
      <c r="E67" s="210">
        <f>12252717*0.003491</f>
        <v>42774.235047000002</v>
      </c>
      <c r="F67" s="209">
        <v>0</v>
      </c>
      <c r="G67" s="210">
        <f>16368567*0.003491</f>
        <v>57142.667397000005</v>
      </c>
    </row>
    <row r="68" spans="1:7" ht="15" customHeight="1" x14ac:dyDescent="0.2">
      <c r="A68" s="538" t="s">
        <v>575</v>
      </c>
      <c r="B68" s="209">
        <v>0</v>
      </c>
      <c r="C68" s="210">
        <v>14035079</v>
      </c>
      <c r="D68" s="209">
        <v>0</v>
      </c>
      <c r="E68" s="210">
        <f>12252717*0.774604</f>
        <v>9491003.5990679991</v>
      </c>
      <c r="F68" s="209">
        <v>0</v>
      </c>
      <c r="G68" s="210">
        <f>16368567*0.774604</f>
        <v>12679157.472468</v>
      </c>
    </row>
    <row r="69" spans="1:7" s="153" customFormat="1" ht="15" customHeight="1" thickBot="1" x14ac:dyDescent="0.3">
      <c r="A69" s="229" t="s">
        <v>405</v>
      </c>
      <c r="B69" s="230">
        <f t="shared" ref="B69:G69" si="6">SUM(B63:B68)</f>
        <v>0</v>
      </c>
      <c r="C69" s="231">
        <f t="shared" si="6"/>
        <v>18337725.66</v>
      </c>
      <c r="D69" s="230">
        <f t="shared" si="6"/>
        <v>0</v>
      </c>
      <c r="E69" s="231">
        <f t="shared" si="6"/>
        <v>12252717</v>
      </c>
      <c r="F69" s="230">
        <f t="shared" si="6"/>
        <v>0</v>
      </c>
      <c r="G69" s="231">
        <f t="shared" si="6"/>
        <v>16368567</v>
      </c>
    </row>
    <row r="70" spans="1:7" ht="15" customHeight="1" thickTop="1" x14ac:dyDescent="0.2"/>
    <row r="71" spans="1:7" ht="15" customHeight="1" x14ac:dyDescent="0.2">
      <c r="A71" s="98" t="s">
        <v>117</v>
      </c>
      <c r="D71" s="136" t="s">
        <v>117</v>
      </c>
    </row>
    <row r="72" spans="1:7" ht="15" customHeight="1" x14ac:dyDescent="0.2">
      <c r="A72" s="98" t="s">
        <v>117</v>
      </c>
    </row>
    <row r="74" spans="1:7" ht="15" customHeight="1" x14ac:dyDescent="0.2">
      <c r="A74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10" sqref="E310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LSUHSC Shreveport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547</v>
      </c>
    </row>
    <row r="6" spans="1:7" ht="15" customHeight="1" x14ac:dyDescent="0.25">
      <c r="A6" s="162"/>
      <c r="B6" s="160" t="s">
        <v>450</v>
      </c>
      <c r="C6" s="160" t="s">
        <v>450</v>
      </c>
      <c r="D6" s="160" t="s">
        <v>546</v>
      </c>
      <c r="E6" s="161" t="s">
        <v>450</v>
      </c>
    </row>
    <row r="7" spans="1:7" ht="15" customHeight="1" x14ac:dyDescent="0.2">
      <c r="A7" s="163" t="s">
        <v>178</v>
      </c>
      <c r="B7" s="146">
        <f>Instruction!F7</f>
        <v>10160991.16</v>
      </c>
      <c r="C7" s="146">
        <f>Instruction!H7</f>
        <v>10786249</v>
      </c>
      <c r="D7" s="146">
        <f>Instruction!J7</f>
        <v>10445071</v>
      </c>
      <c r="E7" s="164">
        <f>D7-C7</f>
        <v>-341178</v>
      </c>
    </row>
    <row r="8" spans="1:7" ht="15" customHeight="1" x14ac:dyDescent="0.2">
      <c r="A8" s="163" t="s">
        <v>179</v>
      </c>
      <c r="B8" s="146">
        <f>Instruction!F8</f>
        <v>2989256.25</v>
      </c>
      <c r="C8" s="146">
        <f>Instruction!H8</f>
        <v>1742540</v>
      </c>
      <c r="D8" s="146">
        <f>Instruction!J8</f>
        <v>1557996</v>
      </c>
      <c r="E8" s="164">
        <f t="shared" ref="E8:E22" si="0">D8-C8</f>
        <v>-184544</v>
      </c>
    </row>
    <row r="9" spans="1:7" ht="15" customHeight="1" x14ac:dyDescent="0.2">
      <c r="A9" s="163" t="s">
        <v>180</v>
      </c>
      <c r="B9" s="146">
        <f>Instruction!F9</f>
        <v>4924346.29</v>
      </c>
      <c r="C9" s="146">
        <f>Instruction!H9</f>
        <v>4800864</v>
      </c>
      <c r="D9" s="146">
        <f>Instruction!J9</f>
        <v>4514549</v>
      </c>
      <c r="E9" s="164">
        <f t="shared" si="0"/>
        <v>-286315</v>
      </c>
    </row>
    <row r="10" spans="1:7" s="153" customFormat="1" ht="15" customHeight="1" x14ac:dyDescent="0.25">
      <c r="A10" s="165" t="s">
        <v>181</v>
      </c>
      <c r="B10" s="166">
        <f>B9+B8+B7</f>
        <v>18074593.699999999</v>
      </c>
      <c r="C10" s="166">
        <f>C9+C8+C7</f>
        <v>17329653</v>
      </c>
      <c r="D10" s="166">
        <f>D9+D8+D7</f>
        <v>16517616</v>
      </c>
      <c r="E10" s="167">
        <f t="shared" si="0"/>
        <v>-812037</v>
      </c>
    </row>
    <row r="11" spans="1:7" ht="15" customHeight="1" x14ac:dyDescent="0.2">
      <c r="A11" s="163" t="s">
        <v>261</v>
      </c>
      <c r="B11" s="146">
        <f>Instruction!F12</f>
        <v>14102.64</v>
      </c>
      <c r="C11" s="146">
        <f>Instruction!H12</f>
        <v>101463</v>
      </c>
      <c r="D11" s="146">
        <f>Instruction!J12</f>
        <v>35000</v>
      </c>
      <c r="E11" s="164">
        <f t="shared" si="0"/>
        <v>-66463</v>
      </c>
    </row>
    <row r="12" spans="1:7" ht="15" customHeight="1" x14ac:dyDescent="0.2">
      <c r="A12" s="163" t="s">
        <v>262</v>
      </c>
      <c r="B12" s="146">
        <f>Instruction!F14</f>
        <v>1028594.83</v>
      </c>
      <c r="C12" s="146">
        <f>Instruction!H14</f>
        <v>788003</v>
      </c>
      <c r="D12" s="146">
        <f>Instruction!J14</f>
        <v>720115</v>
      </c>
      <c r="E12" s="164">
        <f t="shared" si="0"/>
        <v>-67888</v>
      </c>
    </row>
    <row r="13" spans="1:7" ht="15" customHeight="1" x14ac:dyDescent="0.2">
      <c r="A13" s="163" t="s">
        <v>263</v>
      </c>
      <c r="B13" s="146">
        <f>Instruction!F16</f>
        <v>332650.34000000003</v>
      </c>
      <c r="C13" s="146">
        <f>Instruction!H16</f>
        <v>237753</v>
      </c>
      <c r="D13" s="146">
        <f>Instruction!J16</f>
        <v>561596</v>
      </c>
      <c r="E13" s="164">
        <f t="shared" si="0"/>
        <v>323843</v>
      </c>
    </row>
    <row r="14" spans="1:7" s="153" customFormat="1" ht="15" customHeight="1" x14ac:dyDescent="0.25">
      <c r="A14" s="165" t="s">
        <v>185</v>
      </c>
      <c r="B14" s="166">
        <f>B13+B12+B11</f>
        <v>1375347.8099999998</v>
      </c>
      <c r="C14" s="166">
        <f>C13+C12+C11</f>
        <v>1127219</v>
      </c>
      <c r="D14" s="166">
        <f>D13+D12+D11</f>
        <v>1316711</v>
      </c>
      <c r="E14" s="167">
        <f>D14-C14</f>
        <v>189492</v>
      </c>
    </row>
    <row r="15" spans="1:7" ht="15" customHeight="1" x14ac:dyDescent="0.2">
      <c r="A15" s="163" t="s">
        <v>264</v>
      </c>
      <c r="B15" s="146">
        <f>Instruction!F27</f>
        <v>643962.22</v>
      </c>
      <c r="C15" s="146">
        <f>Instruction!H27</f>
        <v>666945</v>
      </c>
      <c r="D15" s="146">
        <f>Instruction!J27</f>
        <v>759520</v>
      </c>
      <c r="E15" s="164">
        <f t="shared" si="0"/>
        <v>92575</v>
      </c>
    </row>
    <row r="16" spans="1:7" ht="15" customHeight="1" x14ac:dyDescent="0.2">
      <c r="A16" s="163" t="s">
        <v>265</v>
      </c>
      <c r="B16" s="146">
        <f>Instruction!F29</f>
        <v>352810.78</v>
      </c>
      <c r="C16" s="146">
        <f>Instruction!H29</f>
        <v>92610</v>
      </c>
      <c r="D16" s="146">
        <f>Instruction!J29</f>
        <v>103249</v>
      </c>
      <c r="E16" s="164">
        <f t="shared" si="0"/>
        <v>10639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996773</v>
      </c>
      <c r="C19" s="166">
        <f>C18+C17+C16+C15</f>
        <v>759555</v>
      </c>
      <c r="D19" s="166">
        <f>D18+D17+D16+D15</f>
        <v>862769</v>
      </c>
      <c r="E19" s="167">
        <f>D19-C19</f>
        <v>103214</v>
      </c>
    </row>
    <row r="20" spans="1:6" ht="15" customHeight="1" x14ac:dyDescent="0.2">
      <c r="A20" s="163" t="s">
        <v>268</v>
      </c>
      <c r="B20" s="146">
        <f>Instruction!F32+Instruction!F34</f>
        <v>86066.22</v>
      </c>
      <c r="C20" s="146">
        <f>Instruction!H32+Instruction!H34</f>
        <v>272820</v>
      </c>
      <c r="D20" s="146">
        <f>Instruction!J32+Instruction!J34</f>
        <v>267736</v>
      </c>
      <c r="E20" s="164">
        <f t="shared" si="0"/>
        <v>-5084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86066.22</v>
      </c>
      <c r="C23" s="166">
        <f>C22+C21+C20</f>
        <v>272820</v>
      </c>
      <c r="D23" s="166">
        <f>D22+D21+D20</f>
        <v>267736</v>
      </c>
      <c r="E23" s="167">
        <f>D23-C23</f>
        <v>-5084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20532780.73</v>
      </c>
      <c r="C25" s="166">
        <f>C23+C19+C14+C10+C24</f>
        <v>19489247</v>
      </c>
      <c r="D25" s="166">
        <f>D23+D19+D14+D10+D24</f>
        <v>18964832</v>
      </c>
      <c r="E25" s="167">
        <f>D25-C25</f>
        <v>-524415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4374875.46</v>
      </c>
      <c r="C29" s="146">
        <f>Research!H7</f>
        <v>4597181</v>
      </c>
      <c r="D29" s="146">
        <f>Research!J7</f>
        <v>4019980</v>
      </c>
      <c r="E29" s="164">
        <f t="shared" ref="E29:E47" si="1">D29-C29</f>
        <v>-577201</v>
      </c>
    </row>
    <row r="30" spans="1:6" ht="15" customHeight="1" x14ac:dyDescent="0.2">
      <c r="A30" s="163" t="s">
        <v>179</v>
      </c>
      <c r="B30" s="146">
        <f>Research!F8</f>
        <v>386707.95</v>
      </c>
      <c r="C30" s="146">
        <f>Research!H8</f>
        <v>95601</v>
      </c>
      <c r="D30" s="146">
        <f>Research!J8</f>
        <v>408281</v>
      </c>
      <c r="E30" s="164">
        <f t="shared" si="1"/>
        <v>312680</v>
      </c>
    </row>
    <row r="31" spans="1:6" ht="15" customHeight="1" x14ac:dyDescent="0.2">
      <c r="A31" s="163" t="s">
        <v>180</v>
      </c>
      <c r="B31" s="146">
        <f>Research!F9</f>
        <v>1655783.18</v>
      </c>
      <c r="C31" s="146">
        <f>Research!H9</f>
        <v>1760725</v>
      </c>
      <c r="D31" s="146">
        <f>Research!J9</f>
        <v>1563971</v>
      </c>
      <c r="E31" s="164">
        <f t="shared" si="1"/>
        <v>-196754</v>
      </c>
    </row>
    <row r="32" spans="1:6" s="153" customFormat="1" ht="15" customHeight="1" x14ac:dyDescent="0.25">
      <c r="A32" s="165" t="s">
        <v>181</v>
      </c>
      <c r="B32" s="166">
        <f>B31+B30+B29</f>
        <v>6417366.5899999999</v>
      </c>
      <c r="C32" s="166">
        <f>C31+C30+C29</f>
        <v>6453507</v>
      </c>
      <c r="D32" s="166">
        <f>D31+D30+D29</f>
        <v>5992232</v>
      </c>
      <c r="E32" s="167">
        <f t="shared" si="1"/>
        <v>-461275</v>
      </c>
    </row>
    <row r="33" spans="1:5" ht="15" customHeight="1" x14ac:dyDescent="0.2">
      <c r="A33" s="163" t="s">
        <v>261</v>
      </c>
      <c r="B33" s="146">
        <f>Research!F12</f>
        <v>22930.54</v>
      </c>
      <c r="C33" s="146">
        <f>Research!H12</f>
        <v>70000</v>
      </c>
      <c r="D33" s="146">
        <f>Research!J12</f>
        <v>12000</v>
      </c>
      <c r="E33" s="164">
        <f t="shared" si="1"/>
        <v>-58000</v>
      </c>
    </row>
    <row r="34" spans="1:5" ht="15" customHeight="1" x14ac:dyDescent="0.2">
      <c r="A34" s="163" t="s">
        <v>262</v>
      </c>
      <c r="B34" s="146">
        <f>Research!F14</f>
        <v>9648971.8800000008</v>
      </c>
      <c r="C34" s="146">
        <f>Research!H14</f>
        <v>9311590</v>
      </c>
      <c r="D34" s="146">
        <f>Research!J14</f>
        <v>10397660</v>
      </c>
      <c r="E34" s="164">
        <f t="shared" si="1"/>
        <v>1086070</v>
      </c>
    </row>
    <row r="35" spans="1:5" ht="15" customHeight="1" x14ac:dyDescent="0.2">
      <c r="A35" s="163" t="s">
        <v>263</v>
      </c>
      <c r="B35" s="146">
        <f>Research!F16</f>
        <v>292064.5</v>
      </c>
      <c r="C35" s="146">
        <f>Research!H16</f>
        <v>125755</v>
      </c>
      <c r="D35" s="146">
        <f>Research!J16</f>
        <v>191924</v>
      </c>
      <c r="E35" s="164">
        <f t="shared" si="1"/>
        <v>66169</v>
      </c>
    </row>
    <row r="36" spans="1:5" s="153" customFormat="1" ht="15" customHeight="1" x14ac:dyDescent="0.25">
      <c r="A36" s="165" t="s">
        <v>185</v>
      </c>
      <c r="B36" s="166">
        <f>B35+B34+B33</f>
        <v>9963966.9199999999</v>
      </c>
      <c r="C36" s="166">
        <f>C35+C34+C33</f>
        <v>9507345</v>
      </c>
      <c r="D36" s="166">
        <f>D35+D34+D33</f>
        <v>10601584</v>
      </c>
      <c r="E36" s="167">
        <f t="shared" si="1"/>
        <v>1094239</v>
      </c>
    </row>
    <row r="37" spans="1:5" ht="15" customHeight="1" x14ac:dyDescent="0.2">
      <c r="A37" s="163" t="s">
        <v>264</v>
      </c>
      <c r="B37" s="146">
        <f>Research!F27</f>
        <v>-4125.22</v>
      </c>
      <c r="C37" s="146">
        <f>Research!H27</f>
        <v>0</v>
      </c>
      <c r="D37" s="146">
        <f>Research!J27</f>
        <v>3000</v>
      </c>
      <c r="E37" s="164">
        <f t="shared" si="1"/>
        <v>3000</v>
      </c>
    </row>
    <row r="38" spans="1:5" ht="15" customHeight="1" x14ac:dyDescent="0.2">
      <c r="A38" s="163" t="s">
        <v>265</v>
      </c>
      <c r="B38" s="146">
        <f>Research!F29</f>
        <v>18455.32</v>
      </c>
      <c r="C38" s="146">
        <f>Research!H29</f>
        <v>15800</v>
      </c>
      <c r="D38" s="146">
        <f>Research!J29</f>
        <v>120997</v>
      </c>
      <c r="E38" s="164">
        <f t="shared" si="1"/>
        <v>105197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14330.099999999999</v>
      </c>
      <c r="C41" s="166">
        <f>C40+C39+C38+C37</f>
        <v>15800</v>
      </c>
      <c r="D41" s="166">
        <f>D40+D39+D38+D37</f>
        <v>123997</v>
      </c>
      <c r="E41" s="167">
        <f t="shared" si="1"/>
        <v>108197</v>
      </c>
    </row>
    <row r="42" spans="1:5" ht="15" customHeight="1" x14ac:dyDescent="0.2">
      <c r="A42" s="163" t="s">
        <v>268</v>
      </c>
      <c r="B42" s="146">
        <f>Research!F32+Research!F34</f>
        <v>70225.06</v>
      </c>
      <c r="C42" s="146">
        <f>Research!H32+Research!H34</f>
        <v>7028</v>
      </c>
      <c r="D42" s="146">
        <f>Research!J32+Research!J34</f>
        <v>856325</v>
      </c>
      <c r="E42" s="164">
        <f t="shared" si="1"/>
        <v>849297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70225.06</v>
      </c>
      <c r="C45" s="166">
        <f>C44+C43+C42</f>
        <v>7028</v>
      </c>
      <c r="D45" s="166">
        <f>D44+D43+D42</f>
        <v>856325</v>
      </c>
      <c r="E45" s="167">
        <f t="shared" si="1"/>
        <v>849297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16465888.67</v>
      </c>
      <c r="C47" s="166">
        <f>C45+C41+C36+C32+C46</f>
        <v>15983680</v>
      </c>
      <c r="D47" s="166">
        <f>D45+D41+D36+D32+D46</f>
        <v>17574138</v>
      </c>
      <c r="E47" s="167">
        <f t="shared" si="1"/>
        <v>1590458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29000</v>
      </c>
      <c r="C51" s="146">
        <f>'Public Service'!H7</f>
        <v>7260</v>
      </c>
      <c r="D51" s="146">
        <f>'Public Service'!J7</f>
        <v>7260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29000</v>
      </c>
      <c r="C54" s="166">
        <f>C53+C52+C51</f>
        <v>7260</v>
      </c>
      <c r="D54" s="166">
        <f>D53+D52+D51</f>
        <v>7260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22790.45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22790.45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125452.11</v>
      </c>
      <c r="C59" s="146">
        <f>'Public Service'!H27</f>
        <v>141734</v>
      </c>
      <c r="D59" s="146">
        <f>'Public Service'!J27</f>
        <v>141734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125452.11</v>
      </c>
      <c r="C63" s="166">
        <f>C62+C61+C60+C59</f>
        <v>141734</v>
      </c>
      <c r="D63" s="166">
        <f>D62+D61+D60+D59</f>
        <v>141734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177242.56</v>
      </c>
      <c r="C69" s="173">
        <f>C67+C63+C58+C54+C68</f>
        <v>148994</v>
      </c>
      <c r="D69" s="173">
        <f>D67+D63+D58+D54+D68</f>
        <v>148994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LSUHSC Shreveport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5159720.8899999997</v>
      </c>
      <c r="C76" s="146">
        <f>'Academic Supp'!H7</f>
        <v>5369407</v>
      </c>
      <c r="D76" s="146">
        <f>'Academic Supp'!J7</f>
        <v>5743918</v>
      </c>
      <c r="E76" s="164">
        <f t="shared" ref="E76:E94" si="3">D76-C76</f>
        <v>374511</v>
      </c>
    </row>
    <row r="77" spans="1:7" ht="15" customHeight="1" x14ac:dyDescent="0.2">
      <c r="A77" s="163" t="s">
        <v>179</v>
      </c>
      <c r="B77" s="146">
        <f>'Academic Supp'!F8</f>
        <v>292611.34999999998</v>
      </c>
      <c r="C77" s="146">
        <f>'Academic Supp'!H8</f>
        <v>123482</v>
      </c>
      <c r="D77" s="146">
        <f>'Academic Supp'!J8</f>
        <v>465682</v>
      </c>
      <c r="E77" s="164">
        <f t="shared" si="3"/>
        <v>342200</v>
      </c>
    </row>
    <row r="78" spans="1:7" ht="15" customHeight="1" x14ac:dyDescent="0.2">
      <c r="A78" s="163" t="s">
        <v>180</v>
      </c>
      <c r="B78" s="146">
        <f>'Academic Supp'!F9</f>
        <v>2339330.73</v>
      </c>
      <c r="C78" s="146">
        <f>'Academic Supp'!H9</f>
        <v>2410955</v>
      </c>
      <c r="D78" s="146">
        <f>'Academic Supp'!J9</f>
        <v>2539380</v>
      </c>
      <c r="E78" s="164">
        <f t="shared" si="3"/>
        <v>128425</v>
      </c>
    </row>
    <row r="79" spans="1:7" s="153" customFormat="1" ht="15" customHeight="1" x14ac:dyDescent="0.25">
      <c r="A79" s="165" t="s">
        <v>181</v>
      </c>
      <c r="B79" s="166">
        <f>B78+B77+B76</f>
        <v>7791662.9699999997</v>
      </c>
      <c r="C79" s="166">
        <f>C78+C77+C76</f>
        <v>7903844</v>
      </c>
      <c r="D79" s="166">
        <f>D78+D77+D76</f>
        <v>8748980</v>
      </c>
      <c r="E79" s="167">
        <f t="shared" si="3"/>
        <v>845136</v>
      </c>
    </row>
    <row r="80" spans="1:7" ht="15" customHeight="1" x14ac:dyDescent="0.2">
      <c r="A80" s="163" t="s">
        <v>261</v>
      </c>
      <c r="B80" s="146">
        <f>'Academic Supp'!F12</f>
        <v>34329.699999999997</v>
      </c>
      <c r="C80" s="146">
        <f>'Academic Supp'!H12</f>
        <v>59400</v>
      </c>
      <c r="D80" s="146">
        <f>'Academic Supp'!J12</f>
        <v>32500</v>
      </c>
      <c r="E80" s="164">
        <f t="shared" si="3"/>
        <v>-26900</v>
      </c>
    </row>
    <row r="81" spans="1:5" ht="15" customHeight="1" x14ac:dyDescent="0.2">
      <c r="A81" s="163" t="s">
        <v>262</v>
      </c>
      <c r="B81" s="146">
        <f>'Academic Supp'!F14</f>
        <v>949444.05</v>
      </c>
      <c r="C81" s="146">
        <f>'Academic Supp'!H14</f>
        <v>3246548</v>
      </c>
      <c r="D81" s="146">
        <f>'Academic Supp'!J14</f>
        <v>2988545</v>
      </c>
      <c r="E81" s="164">
        <f t="shared" si="3"/>
        <v>-258003</v>
      </c>
    </row>
    <row r="82" spans="1:5" ht="15" customHeight="1" x14ac:dyDescent="0.2">
      <c r="A82" s="163" t="s">
        <v>263</v>
      </c>
      <c r="B82" s="146">
        <f>'Academic Supp'!F16</f>
        <v>-518899.99</v>
      </c>
      <c r="C82" s="146">
        <f>'Academic Supp'!H16</f>
        <v>-153573</v>
      </c>
      <c r="D82" s="146">
        <f>'Academic Supp'!J16</f>
        <v>-178175</v>
      </c>
      <c r="E82" s="164">
        <f t="shared" si="3"/>
        <v>-24602</v>
      </c>
    </row>
    <row r="83" spans="1:5" s="153" customFormat="1" ht="15" customHeight="1" x14ac:dyDescent="0.25">
      <c r="A83" s="165" t="s">
        <v>185</v>
      </c>
      <c r="B83" s="166">
        <f>B82+B81+B80</f>
        <v>464873.76000000007</v>
      </c>
      <c r="C83" s="166">
        <f>C82+C81+C80</f>
        <v>3152375</v>
      </c>
      <c r="D83" s="166">
        <f>D82+D81+D80</f>
        <v>2842870</v>
      </c>
      <c r="E83" s="167">
        <f t="shared" si="3"/>
        <v>-309505</v>
      </c>
    </row>
    <row r="84" spans="1:5" ht="15" customHeight="1" x14ac:dyDescent="0.2">
      <c r="A84" s="163" t="s">
        <v>264</v>
      </c>
      <c r="B84" s="146">
        <f>'Academic Supp'!F27</f>
        <v>32339.61</v>
      </c>
      <c r="C84" s="146">
        <f>'Academic Supp'!H27</f>
        <v>39667</v>
      </c>
      <c r="D84" s="146">
        <f>'Academic Supp'!J27</f>
        <v>126300</v>
      </c>
      <c r="E84" s="164">
        <f t="shared" si="3"/>
        <v>86633</v>
      </c>
    </row>
    <row r="85" spans="1:5" ht="15" customHeight="1" x14ac:dyDescent="0.2">
      <c r="A85" s="163" t="s">
        <v>265</v>
      </c>
      <c r="B85" s="146">
        <f>'Academic Supp'!F29</f>
        <v>13454.31</v>
      </c>
      <c r="C85" s="146">
        <f>'Academic Supp'!H29</f>
        <v>41165</v>
      </c>
      <c r="D85" s="146">
        <f>'Academic Supp'!J29</f>
        <v>4613529</v>
      </c>
      <c r="E85" s="164">
        <f t="shared" si="3"/>
        <v>4572364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250047.04</v>
      </c>
      <c r="C87" s="146">
        <f>'Academic Supp'!H39</f>
        <v>235000</v>
      </c>
      <c r="D87" s="146">
        <f>'Academic Supp'!J39</f>
        <v>275000</v>
      </c>
      <c r="E87" s="164">
        <f t="shared" si="3"/>
        <v>40000</v>
      </c>
    </row>
    <row r="88" spans="1:5" s="153" customFormat="1" ht="15" customHeight="1" x14ac:dyDescent="0.25">
      <c r="A88" s="165" t="s">
        <v>190</v>
      </c>
      <c r="B88" s="166">
        <f>B87+B86+B85+B84</f>
        <v>295840.96000000002</v>
      </c>
      <c r="C88" s="166">
        <f>C87+C86+C85+C84</f>
        <v>315832</v>
      </c>
      <c r="D88" s="166">
        <f>D87+D86+D85+D84</f>
        <v>5014829</v>
      </c>
      <c r="E88" s="167">
        <f t="shared" si="3"/>
        <v>4698997</v>
      </c>
    </row>
    <row r="89" spans="1:5" ht="15" customHeight="1" x14ac:dyDescent="0.2">
      <c r="A89" s="163" t="s">
        <v>268</v>
      </c>
      <c r="B89" s="146">
        <f>'Academic Supp'!F32+'Academic Supp'!F34</f>
        <v>91240</v>
      </c>
      <c r="C89" s="146">
        <f>'Academic Supp'!H32+'Academic Supp'!H34</f>
        <v>296554</v>
      </c>
      <c r="D89" s="146">
        <f>'Academic Supp'!J32+'Academic Supp'!J34</f>
        <v>137500</v>
      </c>
      <c r="E89" s="164">
        <f t="shared" si="3"/>
        <v>-159054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10000</v>
      </c>
      <c r="D90" s="146">
        <f>'Academic Supp'!J31</f>
        <v>10000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91240</v>
      </c>
      <c r="C92" s="166">
        <f>C91+C90+C89</f>
        <v>306554</v>
      </c>
      <c r="D92" s="166">
        <f>D91+D90+D89</f>
        <v>147500</v>
      </c>
      <c r="E92" s="167">
        <f t="shared" si="3"/>
        <v>-159054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8643617.6899999995</v>
      </c>
      <c r="C94" s="166">
        <f>C92+C88+C83+C79+C93</f>
        <v>11678605</v>
      </c>
      <c r="D94" s="166">
        <f>D92+D88+D83+D79+D93</f>
        <v>16754179</v>
      </c>
      <c r="E94" s="167">
        <f t="shared" si="3"/>
        <v>5075574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1723947.74</v>
      </c>
      <c r="C98" s="146">
        <f>'Student Services'!H7</f>
        <v>1559762</v>
      </c>
      <c r="D98" s="146">
        <f>'Student Services'!J7</f>
        <v>1899681</v>
      </c>
      <c r="E98" s="164">
        <f t="shared" ref="E98:E116" si="4">D98-C98</f>
        <v>339919</v>
      </c>
    </row>
    <row r="99" spans="1:5" ht="15" customHeight="1" x14ac:dyDescent="0.2">
      <c r="A99" s="163" t="s">
        <v>179</v>
      </c>
      <c r="B99" s="146">
        <f>'Student Services'!F8</f>
        <v>38901.410000000003</v>
      </c>
      <c r="C99" s="146">
        <f>'Student Services'!H8</f>
        <v>234544</v>
      </c>
      <c r="D99" s="146">
        <f>'Student Services'!J8</f>
        <v>74044</v>
      </c>
      <c r="E99" s="164">
        <f t="shared" si="4"/>
        <v>-160500</v>
      </c>
    </row>
    <row r="100" spans="1:5" ht="15" customHeight="1" x14ac:dyDescent="0.2">
      <c r="A100" s="163" t="s">
        <v>180</v>
      </c>
      <c r="B100" s="146">
        <f>'Student Services'!F9</f>
        <v>648028.18000000005</v>
      </c>
      <c r="C100" s="146">
        <f>'Student Services'!H9</f>
        <v>641857</v>
      </c>
      <c r="D100" s="146">
        <f>'Student Services'!J9</f>
        <v>755711</v>
      </c>
      <c r="E100" s="164">
        <f t="shared" si="4"/>
        <v>113854</v>
      </c>
    </row>
    <row r="101" spans="1:5" s="153" customFormat="1" ht="15" customHeight="1" x14ac:dyDescent="0.25">
      <c r="A101" s="165" t="s">
        <v>181</v>
      </c>
      <c r="B101" s="166">
        <f>B100+B99+B98</f>
        <v>2410877.33</v>
      </c>
      <c r="C101" s="166">
        <f>C100+C99+C98</f>
        <v>2436163</v>
      </c>
      <c r="D101" s="166">
        <f>D100+D99+D98</f>
        <v>2729436</v>
      </c>
      <c r="E101" s="167">
        <f t="shared" si="4"/>
        <v>293273</v>
      </c>
    </row>
    <row r="102" spans="1:5" ht="15" customHeight="1" x14ac:dyDescent="0.2">
      <c r="A102" s="163" t="s">
        <v>261</v>
      </c>
      <c r="B102" s="146">
        <f>'Student Services'!F12</f>
        <v>36164.89</v>
      </c>
      <c r="C102" s="146">
        <f>'Student Services'!H12</f>
        <v>45500</v>
      </c>
      <c r="D102" s="146">
        <f>'Student Services'!J12</f>
        <v>17500</v>
      </c>
      <c r="E102" s="164">
        <f t="shared" si="4"/>
        <v>-28000</v>
      </c>
    </row>
    <row r="103" spans="1:5" ht="15" customHeight="1" x14ac:dyDescent="0.2">
      <c r="A103" s="163" t="s">
        <v>262</v>
      </c>
      <c r="B103" s="146">
        <f>'Student Services'!F14</f>
        <v>471326.18</v>
      </c>
      <c r="C103" s="146">
        <f>'Student Services'!H14</f>
        <v>97287</v>
      </c>
      <c r="D103" s="146">
        <f>'Student Services'!J14</f>
        <v>823905</v>
      </c>
      <c r="E103" s="164">
        <f t="shared" si="4"/>
        <v>726618</v>
      </c>
    </row>
    <row r="104" spans="1:5" ht="15" customHeight="1" x14ac:dyDescent="0.2">
      <c r="A104" s="163" t="s">
        <v>263</v>
      </c>
      <c r="B104" s="146">
        <f>'Student Services'!F16</f>
        <v>233079.44</v>
      </c>
      <c r="C104" s="146">
        <f>'Student Services'!H16</f>
        <v>643178</v>
      </c>
      <c r="D104" s="146">
        <f>'Student Services'!J16</f>
        <v>185400</v>
      </c>
      <c r="E104" s="164">
        <f t="shared" si="4"/>
        <v>-457778</v>
      </c>
    </row>
    <row r="105" spans="1:5" s="153" customFormat="1" ht="15" customHeight="1" x14ac:dyDescent="0.25">
      <c r="A105" s="165" t="s">
        <v>185</v>
      </c>
      <c r="B105" s="166">
        <f>B104+B103+B102</f>
        <v>740570.51</v>
      </c>
      <c r="C105" s="166">
        <f>C104+C103+C102</f>
        <v>785965</v>
      </c>
      <c r="D105" s="166">
        <f>D104+D103+D102</f>
        <v>1026805</v>
      </c>
      <c r="E105" s="167">
        <f t="shared" si="4"/>
        <v>240840</v>
      </c>
    </row>
    <row r="106" spans="1:5" ht="15" customHeight="1" x14ac:dyDescent="0.2">
      <c r="A106" s="163" t="s">
        <v>264</v>
      </c>
      <c r="B106" s="146">
        <f>'Student Services'!F27</f>
        <v>32003.37</v>
      </c>
      <c r="C106" s="146">
        <f>'Student Services'!H27</f>
        <v>60600</v>
      </c>
      <c r="D106" s="146">
        <f>'Student Services'!J27</f>
        <v>136000</v>
      </c>
      <c r="E106" s="164">
        <f t="shared" si="4"/>
        <v>75400</v>
      </c>
    </row>
    <row r="107" spans="1:5" ht="15" customHeight="1" x14ac:dyDescent="0.2">
      <c r="A107" s="163" t="s">
        <v>265</v>
      </c>
      <c r="B107" s="146">
        <f>'Student Services'!F29</f>
        <v>217486.68</v>
      </c>
      <c r="C107" s="146">
        <f>'Student Services'!H29</f>
        <v>125700</v>
      </c>
      <c r="D107" s="146">
        <f>'Student Services'!J29</f>
        <v>514100</v>
      </c>
      <c r="E107" s="164">
        <f t="shared" si="4"/>
        <v>388400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320999.88</v>
      </c>
      <c r="C109" s="146">
        <f>'Student Services'!H39</f>
        <v>199300</v>
      </c>
      <c r="D109" s="146">
        <f>'Student Services'!J39</f>
        <v>250000</v>
      </c>
      <c r="E109" s="164">
        <f t="shared" si="4"/>
        <v>50700</v>
      </c>
    </row>
    <row r="110" spans="1:5" s="153" customFormat="1" ht="15" customHeight="1" x14ac:dyDescent="0.25">
      <c r="A110" s="165" t="s">
        <v>190</v>
      </c>
      <c r="B110" s="166">
        <f>B109+B108+B107+B106</f>
        <v>570489.93000000005</v>
      </c>
      <c r="C110" s="166">
        <f>C109+C108+C107+C106</f>
        <v>385600</v>
      </c>
      <c r="D110" s="166">
        <f>D109+D108+D107+D106</f>
        <v>900100</v>
      </c>
      <c r="E110" s="167">
        <f t="shared" si="4"/>
        <v>514500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4004</v>
      </c>
      <c r="D111" s="146">
        <f>'Student Services'!J32+'Student Services'!J34</f>
        <v>16500</v>
      </c>
      <c r="E111" s="164">
        <f t="shared" si="4"/>
        <v>12496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4004</v>
      </c>
      <c r="D114" s="166">
        <f>D113+D112+D111</f>
        <v>16500</v>
      </c>
      <c r="E114" s="167">
        <f t="shared" si="4"/>
        <v>12496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3721937.77</v>
      </c>
      <c r="C116" s="166">
        <f>C114+C110+C105+C101+C115</f>
        <v>3611732</v>
      </c>
      <c r="D116" s="166">
        <f>D114+D110+D105+D101+D115</f>
        <v>4672841</v>
      </c>
      <c r="E116" s="167">
        <f t="shared" si="4"/>
        <v>1061109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10953903.49</v>
      </c>
      <c r="C120" s="146">
        <f>'Institutional Supp'!H7</f>
        <v>5019253</v>
      </c>
      <c r="D120" s="146">
        <f>'Institutional Supp'!J7</f>
        <v>12775002</v>
      </c>
      <c r="E120" s="164">
        <f t="shared" ref="E120:E138" si="5">D120-C120</f>
        <v>7755749</v>
      </c>
    </row>
    <row r="121" spans="1:5" ht="15" customHeight="1" x14ac:dyDescent="0.2">
      <c r="A121" s="163" t="s">
        <v>179</v>
      </c>
      <c r="B121" s="146">
        <f>'Institutional Supp'!F8</f>
        <v>266226.64</v>
      </c>
      <c r="C121" s="146">
        <f>'Institutional Supp'!H8</f>
        <v>248473</v>
      </c>
      <c r="D121" s="146">
        <f>'Institutional Supp'!J8</f>
        <v>225146</v>
      </c>
      <c r="E121" s="164">
        <f t="shared" si="5"/>
        <v>-23327</v>
      </c>
    </row>
    <row r="122" spans="1:5" ht="15" customHeight="1" x14ac:dyDescent="0.2">
      <c r="A122" s="163" t="s">
        <v>180</v>
      </c>
      <c r="B122" s="146">
        <f>'Institutional Supp'!F9</f>
        <v>7302587.0899999999</v>
      </c>
      <c r="C122" s="146">
        <f>'Institutional Supp'!H9</f>
        <v>14259173</v>
      </c>
      <c r="D122" s="146">
        <f>'Institutional Supp'!J9</f>
        <v>14741433</v>
      </c>
      <c r="E122" s="164">
        <f t="shared" si="5"/>
        <v>482260</v>
      </c>
    </row>
    <row r="123" spans="1:5" s="153" customFormat="1" ht="15" customHeight="1" x14ac:dyDescent="0.25">
      <c r="A123" s="165" t="s">
        <v>181</v>
      </c>
      <c r="B123" s="166">
        <f>B122+B121+B120</f>
        <v>18522717.219999999</v>
      </c>
      <c r="C123" s="166">
        <f>C122+C121+C120</f>
        <v>19526899</v>
      </c>
      <c r="D123" s="166">
        <f>D122+D121+D120</f>
        <v>27741581</v>
      </c>
      <c r="E123" s="167">
        <f t="shared" si="5"/>
        <v>8214682</v>
      </c>
    </row>
    <row r="124" spans="1:5" ht="15" customHeight="1" x14ac:dyDescent="0.2">
      <c r="A124" s="163" t="s">
        <v>261</v>
      </c>
      <c r="B124" s="146">
        <f>'Institutional Supp'!F12</f>
        <v>39103.93</v>
      </c>
      <c r="C124" s="146">
        <f>'Institutional Supp'!H12</f>
        <v>117050</v>
      </c>
      <c r="D124" s="146">
        <f>'Institutional Supp'!J12</f>
        <v>48500</v>
      </c>
      <c r="E124" s="164">
        <f t="shared" si="5"/>
        <v>-68550</v>
      </c>
    </row>
    <row r="125" spans="1:5" ht="15" customHeight="1" x14ac:dyDescent="0.2">
      <c r="A125" s="163" t="s">
        <v>262</v>
      </c>
      <c r="B125" s="146">
        <f>'Institutional Supp'!F14</f>
        <v>3050460.73</v>
      </c>
      <c r="C125" s="146">
        <f>'Institutional Supp'!H14</f>
        <v>2641670</v>
      </c>
      <c r="D125" s="146">
        <f>'Institutional Supp'!J14</f>
        <v>3720843</v>
      </c>
      <c r="E125" s="164">
        <f t="shared" si="5"/>
        <v>1079173</v>
      </c>
    </row>
    <row r="126" spans="1:5" ht="15" customHeight="1" x14ac:dyDescent="0.2">
      <c r="A126" s="163" t="s">
        <v>263</v>
      </c>
      <c r="B126" s="146">
        <f>'Institutional Supp'!F16</f>
        <v>247892.44</v>
      </c>
      <c r="C126" s="146">
        <f>'Institutional Supp'!H16</f>
        <v>575232</v>
      </c>
      <c r="D126" s="146">
        <f>'Institutional Supp'!J16</f>
        <v>659860</v>
      </c>
      <c r="E126" s="164">
        <f t="shared" si="5"/>
        <v>84628</v>
      </c>
    </row>
    <row r="127" spans="1:5" s="153" customFormat="1" ht="15" customHeight="1" x14ac:dyDescent="0.25">
      <c r="A127" s="165" t="s">
        <v>185</v>
      </c>
      <c r="B127" s="166">
        <f>B126+B125+B124</f>
        <v>3337457.1</v>
      </c>
      <c r="C127" s="166">
        <f>C126+C125+C124</f>
        <v>3333952</v>
      </c>
      <c r="D127" s="166">
        <f>D126+D125+D124</f>
        <v>4429203</v>
      </c>
      <c r="E127" s="167">
        <f t="shared" si="5"/>
        <v>1095251</v>
      </c>
    </row>
    <row r="128" spans="1:5" ht="15" customHeight="1" x14ac:dyDescent="0.2">
      <c r="A128" s="163" t="s">
        <v>264</v>
      </c>
      <c r="B128" s="146">
        <f>'Institutional Supp'!F27</f>
        <v>368176.42</v>
      </c>
      <c r="C128" s="146">
        <f>'Institutional Supp'!H27</f>
        <v>524809</v>
      </c>
      <c r="D128" s="146">
        <f>'Institutional Supp'!J27</f>
        <v>437409</v>
      </c>
      <c r="E128" s="164">
        <f t="shared" si="5"/>
        <v>-87400</v>
      </c>
    </row>
    <row r="129" spans="1:7" ht="15" customHeight="1" x14ac:dyDescent="0.2">
      <c r="A129" s="163" t="s">
        <v>265</v>
      </c>
      <c r="B129" s="146">
        <f>'Institutional Supp'!F29</f>
        <v>67126.19</v>
      </c>
      <c r="C129" s="146">
        <f>'Institutional Supp'!H29</f>
        <v>10500</v>
      </c>
      <c r="D129" s="146">
        <f>'Institutional Supp'!J29</f>
        <v>179415</v>
      </c>
      <c r="E129" s="164">
        <f t="shared" si="5"/>
        <v>168915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8613326.3699999992</v>
      </c>
      <c r="C131" s="146">
        <f>'Institutional Supp'!H39</f>
        <v>8371151</v>
      </c>
      <c r="D131" s="146">
        <f>'Institutional Supp'!J39</f>
        <v>8651867</v>
      </c>
      <c r="E131" s="164">
        <f t="shared" si="5"/>
        <v>280716</v>
      </c>
    </row>
    <row r="132" spans="1:7" s="153" customFormat="1" ht="15" customHeight="1" x14ac:dyDescent="0.25">
      <c r="A132" s="165" t="s">
        <v>190</v>
      </c>
      <c r="B132" s="166">
        <f>B131+B130+B129+B128</f>
        <v>9048628.9799999986</v>
      </c>
      <c r="C132" s="166">
        <f>C131+C130+C129+C128</f>
        <v>8906460</v>
      </c>
      <c r="D132" s="166">
        <f>D131+D130+D129+D128</f>
        <v>9268691</v>
      </c>
      <c r="E132" s="167">
        <f t="shared" si="5"/>
        <v>362231</v>
      </c>
    </row>
    <row r="133" spans="1:7" ht="15" customHeight="1" x14ac:dyDescent="0.2">
      <c r="A133" s="163" t="s">
        <v>268</v>
      </c>
      <c r="B133" s="146">
        <f>'Institutional Supp'!F32+'Institutional Supp'!F34</f>
        <v>36937.56</v>
      </c>
      <c r="C133" s="146">
        <f>'Institutional Supp'!H32+'Institutional Supp'!H34</f>
        <v>246000</v>
      </c>
      <c r="D133" s="146">
        <f>'Institutional Supp'!J32+'Institutional Supp'!J34</f>
        <v>943579</v>
      </c>
      <c r="E133" s="164">
        <f t="shared" si="5"/>
        <v>697579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36937.56</v>
      </c>
      <c r="C136" s="166">
        <f>C135+C134+C133</f>
        <v>246000</v>
      </c>
      <c r="D136" s="166">
        <f>D135+D134+D133</f>
        <v>943579</v>
      </c>
      <c r="E136" s="167">
        <f t="shared" si="5"/>
        <v>697579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30945740.859999999</v>
      </c>
      <c r="C138" s="173">
        <f>C136+C132+C127+C123+C137</f>
        <v>32013311</v>
      </c>
      <c r="D138" s="173">
        <f>D136+D132+D127+D123+D137</f>
        <v>42383054</v>
      </c>
      <c r="E138" s="174">
        <f t="shared" si="5"/>
        <v>10369743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LSUHSC Shreveport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3616893.82</v>
      </c>
      <c r="C154" s="146">
        <f>Scholarships!H29</f>
        <v>3390182</v>
      </c>
      <c r="D154" s="146">
        <f>Scholarships!J29</f>
        <v>4051593</v>
      </c>
      <c r="E154" s="164">
        <f t="shared" si="6"/>
        <v>661411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3616893.82</v>
      </c>
      <c r="C157" s="166">
        <f>C156+C155+C154+C153</f>
        <v>3390182</v>
      </c>
      <c r="D157" s="166">
        <f>D156+D155+D154+D153</f>
        <v>4051593</v>
      </c>
      <c r="E157" s="167">
        <f t="shared" si="6"/>
        <v>661411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3616893.82</v>
      </c>
      <c r="C163" s="166">
        <f>C161+C157+C152+C148+C162</f>
        <v>3390182</v>
      </c>
      <c r="D163" s="166">
        <f>D161+D157+D152+D148+D162</f>
        <v>4051593</v>
      </c>
      <c r="E163" s="167">
        <f t="shared" si="6"/>
        <v>661411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540939.53</v>
      </c>
      <c r="C167" s="146">
        <f>'OP&amp;M'!H7</f>
        <v>558368</v>
      </c>
      <c r="D167" s="146">
        <f>'OP&amp;M'!J7</f>
        <v>649600</v>
      </c>
      <c r="E167" s="164">
        <f t="shared" ref="E167:E185" si="7">D167-C167</f>
        <v>91232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235584.17</v>
      </c>
      <c r="C169" s="146">
        <f>'OP&amp;M'!H9</f>
        <v>245682</v>
      </c>
      <c r="D169" s="146">
        <f>'OP&amp;M'!J9</f>
        <v>278029</v>
      </c>
      <c r="E169" s="164">
        <f t="shared" si="7"/>
        <v>32347</v>
      </c>
    </row>
    <row r="170" spans="1:5" s="153" customFormat="1" ht="15" customHeight="1" x14ac:dyDescent="0.25">
      <c r="A170" s="165" t="s">
        <v>181</v>
      </c>
      <c r="B170" s="166">
        <f>B169+B168+B167</f>
        <v>776523.70000000007</v>
      </c>
      <c r="C170" s="166">
        <f>C169+C168+C167</f>
        <v>804050</v>
      </c>
      <c r="D170" s="166">
        <f>D169+D168+D167</f>
        <v>927629</v>
      </c>
      <c r="E170" s="167">
        <f t="shared" si="7"/>
        <v>123579</v>
      </c>
    </row>
    <row r="171" spans="1:5" ht="15" customHeight="1" x14ac:dyDescent="0.2">
      <c r="A171" s="163" t="s">
        <v>261</v>
      </c>
      <c r="B171" s="146">
        <f>'OP&amp;M'!F12</f>
        <v>205.34</v>
      </c>
      <c r="C171" s="146">
        <f>'OP&amp;M'!H12</f>
        <v>0</v>
      </c>
      <c r="D171" s="146">
        <f>'OP&amp;M'!J12</f>
        <v>1000</v>
      </c>
      <c r="E171" s="164">
        <f t="shared" si="7"/>
        <v>1000</v>
      </c>
    </row>
    <row r="172" spans="1:5" ht="15" customHeight="1" x14ac:dyDescent="0.2">
      <c r="A172" s="163" t="s">
        <v>262</v>
      </c>
      <c r="B172" s="146">
        <f>'OP&amp;M'!F14</f>
        <v>5196153.24</v>
      </c>
      <c r="C172" s="146">
        <f>'OP&amp;M'!H14</f>
        <v>4842020</v>
      </c>
      <c r="D172" s="146">
        <f>'OP&amp;M'!J14</f>
        <v>7336465</v>
      </c>
      <c r="E172" s="164">
        <f t="shared" si="7"/>
        <v>2494445</v>
      </c>
    </row>
    <row r="173" spans="1:5" ht="15" customHeight="1" x14ac:dyDescent="0.2">
      <c r="A173" s="163" t="s">
        <v>263</v>
      </c>
      <c r="B173" s="146">
        <f>'OP&amp;M'!F16</f>
        <v>702992.62</v>
      </c>
      <c r="C173" s="146">
        <f>'OP&amp;M'!H16</f>
        <v>295500</v>
      </c>
      <c r="D173" s="146">
        <f>'OP&amp;M'!J16</f>
        <v>707000</v>
      </c>
      <c r="E173" s="164">
        <f t="shared" si="7"/>
        <v>411500</v>
      </c>
    </row>
    <row r="174" spans="1:5" s="153" customFormat="1" ht="15" customHeight="1" x14ac:dyDescent="0.25">
      <c r="A174" s="165" t="s">
        <v>185</v>
      </c>
      <c r="B174" s="166">
        <f>B173+B172+B171</f>
        <v>5899351.2000000002</v>
      </c>
      <c r="C174" s="166">
        <f>C173+C172+C171</f>
        <v>5137520</v>
      </c>
      <c r="D174" s="166">
        <f>D173+D172+D171</f>
        <v>8044465</v>
      </c>
      <c r="E174" s="167">
        <f t="shared" si="7"/>
        <v>2906945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13000</v>
      </c>
      <c r="D175" s="146">
        <f>'OP&amp;M'!J27</f>
        <v>15000</v>
      </c>
      <c r="E175" s="164">
        <f t="shared" si="7"/>
        <v>2000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1700</v>
      </c>
      <c r="D176" s="146">
        <f>'OP&amp;M'!J29</f>
        <v>500</v>
      </c>
      <c r="E176" s="164">
        <f t="shared" si="7"/>
        <v>-1200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14700</v>
      </c>
      <c r="D179" s="166">
        <f>D178+D177+D176+D175</f>
        <v>15500</v>
      </c>
      <c r="E179" s="167">
        <f t="shared" si="7"/>
        <v>800</v>
      </c>
    </row>
    <row r="180" spans="1:5" ht="15" customHeight="1" x14ac:dyDescent="0.2">
      <c r="A180" s="163" t="s">
        <v>268</v>
      </c>
      <c r="B180" s="146">
        <f>'OP&amp;M'!F32+'OP&amp;M'!F34</f>
        <v>99654.05</v>
      </c>
      <c r="C180" s="146">
        <f>'OP&amp;M'!H32+'OP&amp;M'!H34</f>
        <v>115000</v>
      </c>
      <c r="D180" s="146">
        <f>'OP&amp;M'!J32+'OP&amp;M'!J34</f>
        <v>125000</v>
      </c>
      <c r="E180" s="164">
        <f t="shared" si="7"/>
        <v>10000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99654.05</v>
      </c>
      <c r="C183" s="166">
        <f>C182+C181+C180</f>
        <v>115000</v>
      </c>
      <c r="D183" s="166">
        <f>D182+D181+D180</f>
        <v>125000</v>
      </c>
      <c r="E183" s="167">
        <f t="shared" si="7"/>
        <v>10000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6775528.9500000002</v>
      </c>
      <c r="C185" s="166">
        <f>C183+C179+C174+C170+C184</f>
        <v>6071270</v>
      </c>
      <c r="D185" s="166">
        <f>D183+D179+D174+D170+D184</f>
        <v>9112594</v>
      </c>
      <c r="E185" s="167">
        <f t="shared" si="7"/>
        <v>3041324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32943378.270000003</v>
      </c>
      <c r="C189" s="146">
        <f t="shared" si="8"/>
        <v>27897480</v>
      </c>
      <c r="D189" s="146">
        <f t="shared" si="8"/>
        <v>35540512</v>
      </c>
      <c r="E189" s="164">
        <f t="shared" ref="E189:E207" si="9">D189-C189</f>
        <v>7643032</v>
      </c>
    </row>
    <row r="190" spans="1:5" ht="15" customHeight="1" x14ac:dyDescent="0.2">
      <c r="A190" s="163" t="s">
        <v>179</v>
      </c>
      <c r="B190" s="146">
        <f t="shared" si="8"/>
        <v>3973703.6000000006</v>
      </c>
      <c r="C190" s="146">
        <f t="shared" si="8"/>
        <v>2444640</v>
      </c>
      <c r="D190" s="146">
        <f t="shared" si="8"/>
        <v>2731149</v>
      </c>
      <c r="E190" s="164">
        <f t="shared" si="9"/>
        <v>286509</v>
      </c>
    </row>
    <row r="191" spans="1:5" ht="15" customHeight="1" x14ac:dyDescent="0.2">
      <c r="A191" s="163" t="s">
        <v>180</v>
      </c>
      <c r="B191" s="146">
        <f t="shared" si="8"/>
        <v>17105659.640000001</v>
      </c>
      <c r="C191" s="146">
        <f t="shared" si="8"/>
        <v>24119256</v>
      </c>
      <c r="D191" s="146">
        <f t="shared" si="8"/>
        <v>24393073</v>
      </c>
      <c r="E191" s="164">
        <f t="shared" si="9"/>
        <v>273817</v>
      </c>
    </row>
    <row r="192" spans="1:5" s="153" customFormat="1" ht="15" customHeight="1" x14ac:dyDescent="0.25">
      <c r="A192" s="165" t="s">
        <v>181</v>
      </c>
      <c r="B192" s="166">
        <f>B191+B190+B189</f>
        <v>54022741.510000005</v>
      </c>
      <c r="C192" s="166">
        <f>C191+C190+C189</f>
        <v>54461376</v>
      </c>
      <c r="D192" s="166">
        <f>D191+D190+D189</f>
        <v>62664734</v>
      </c>
      <c r="E192" s="167">
        <f t="shared" si="9"/>
        <v>8203358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146837.04</v>
      </c>
      <c r="C193" s="146">
        <f t="shared" si="10"/>
        <v>393413</v>
      </c>
      <c r="D193" s="146">
        <f>D11+D33+D80+D55+D102+D124+D149+D171</f>
        <v>146500</v>
      </c>
      <c r="E193" s="164">
        <f t="shared" si="9"/>
        <v>-246913</v>
      </c>
    </row>
    <row r="194" spans="1:5" ht="15" customHeight="1" x14ac:dyDescent="0.2">
      <c r="A194" s="163" t="s">
        <v>262</v>
      </c>
      <c r="B194" s="146">
        <f t="shared" si="10"/>
        <v>20367741.359999999</v>
      </c>
      <c r="C194" s="146">
        <f t="shared" si="10"/>
        <v>20927118</v>
      </c>
      <c r="D194" s="146">
        <f>D12+D34+D81+D56+D103+D125+D150+D172</f>
        <v>25987533</v>
      </c>
      <c r="E194" s="164">
        <f t="shared" si="9"/>
        <v>5060415</v>
      </c>
    </row>
    <row r="195" spans="1:5" ht="15" customHeight="1" x14ac:dyDescent="0.2">
      <c r="A195" s="163" t="s">
        <v>263</v>
      </c>
      <c r="B195" s="146">
        <f t="shared" si="10"/>
        <v>1289779.3500000001</v>
      </c>
      <c r="C195" s="146">
        <f t="shared" si="10"/>
        <v>1723845</v>
      </c>
      <c r="D195" s="146">
        <f>D13+D35+D82+D57+D104+D126+D151+D173</f>
        <v>2127605</v>
      </c>
      <c r="E195" s="164">
        <f t="shared" si="9"/>
        <v>403760</v>
      </c>
    </row>
    <row r="196" spans="1:5" s="153" customFormat="1" ht="15" customHeight="1" x14ac:dyDescent="0.25">
      <c r="A196" s="165" t="s">
        <v>185</v>
      </c>
      <c r="B196" s="166">
        <f>B195+B194+B193</f>
        <v>21804357.75</v>
      </c>
      <c r="C196" s="166">
        <f>C195+C194+C193</f>
        <v>23044376</v>
      </c>
      <c r="D196" s="166">
        <f>D195+D194+D193</f>
        <v>28261638</v>
      </c>
      <c r="E196" s="167">
        <f t="shared" si="9"/>
        <v>5217262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1197808.51</v>
      </c>
      <c r="C197" s="146">
        <f t="shared" si="11"/>
        <v>1446755</v>
      </c>
      <c r="D197" s="146">
        <f>D15+D37+D84+D59+D106+D128+D153+D175</f>
        <v>1618963</v>
      </c>
      <c r="E197" s="164">
        <f t="shared" si="9"/>
        <v>172208</v>
      </c>
    </row>
    <row r="198" spans="1:5" ht="15" customHeight="1" x14ac:dyDescent="0.2">
      <c r="A198" s="163" t="s">
        <v>265</v>
      </c>
      <c r="B198" s="146">
        <f t="shared" si="11"/>
        <v>4286227.0999999996</v>
      </c>
      <c r="C198" s="146">
        <f t="shared" si="11"/>
        <v>3677657</v>
      </c>
      <c r="D198" s="146">
        <f>D16+D38+D85+D60+D107+D129+D154+D176</f>
        <v>9583383</v>
      </c>
      <c r="E198" s="164">
        <f t="shared" si="9"/>
        <v>5905726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9184373.2899999991</v>
      </c>
      <c r="C200" s="146">
        <f t="shared" si="11"/>
        <v>8805451</v>
      </c>
      <c r="D200" s="146">
        <f>D18+D40+D87+D62+D109+D131+D156+D178</f>
        <v>9176867</v>
      </c>
      <c r="E200" s="164">
        <f t="shared" si="9"/>
        <v>371416</v>
      </c>
    </row>
    <row r="201" spans="1:5" s="153" customFormat="1" ht="15" customHeight="1" x14ac:dyDescent="0.25">
      <c r="A201" s="165" t="s">
        <v>190</v>
      </c>
      <c r="B201" s="166">
        <f>B200+B199+B198+B197</f>
        <v>14668408.899999999</v>
      </c>
      <c r="C201" s="166">
        <f>C200+C199+C198+C197</f>
        <v>13929863</v>
      </c>
      <c r="D201" s="166">
        <f>D200+D199+D198+D197</f>
        <v>20379213</v>
      </c>
      <c r="E201" s="167">
        <f t="shared" si="9"/>
        <v>6449350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384122.88999999996</v>
      </c>
      <c r="C202" s="146">
        <f t="shared" si="12"/>
        <v>941406</v>
      </c>
      <c r="D202" s="146">
        <f>D20+D42+D89+D64+D111+D133+D158+D180</f>
        <v>2346640</v>
      </c>
      <c r="E202" s="164">
        <f t="shared" si="9"/>
        <v>1405234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10000</v>
      </c>
      <c r="D203" s="146">
        <f>D21+D43+D90+D65+D112+D134+D159+D181</f>
        <v>10000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384122.88999999996</v>
      </c>
      <c r="C205" s="166">
        <f>C204+C203+C202</f>
        <v>951406</v>
      </c>
      <c r="D205" s="166">
        <f>D204+D203+D202</f>
        <v>2356640</v>
      </c>
      <c r="E205" s="167">
        <f t="shared" si="9"/>
        <v>1405234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90879631.050000012</v>
      </c>
      <c r="C207" s="181">
        <f>C205+C201+C196+C192+C206</f>
        <v>92387021</v>
      </c>
      <c r="D207" s="181">
        <f>D205+D201+D196+D192+D206</f>
        <v>113662225</v>
      </c>
      <c r="E207" s="174">
        <f t="shared" si="9"/>
        <v>21275204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LSUHSC Shreveport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3172575.18</v>
      </c>
      <c r="C216" s="146">
        <f>Hospitals!H9</f>
        <v>3654707</v>
      </c>
      <c r="D216" s="146">
        <f>Hospitals!J9</f>
        <v>3372808</v>
      </c>
      <c r="E216" s="164">
        <f t="shared" si="13"/>
        <v>-281899</v>
      </c>
    </row>
    <row r="217" spans="1:7" s="153" customFormat="1" ht="15" customHeight="1" x14ac:dyDescent="0.25">
      <c r="A217" s="165" t="s">
        <v>181</v>
      </c>
      <c r="B217" s="166">
        <f>B216+B215+B214</f>
        <v>3172575.18</v>
      </c>
      <c r="C217" s="166">
        <f>C216+C215+C214</f>
        <v>3654707</v>
      </c>
      <c r="D217" s="166">
        <f>D216+D215+D214</f>
        <v>3372808</v>
      </c>
      <c r="E217" s="167">
        <f t="shared" si="13"/>
        <v>-281899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73675.31</v>
      </c>
      <c r="C219" s="146">
        <f>Hospitals!H14</f>
        <v>80000</v>
      </c>
      <c r="D219" s="146">
        <f>Hospitals!J14</f>
        <v>80000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73675.31</v>
      </c>
      <c r="C221" s="166">
        <f>C220+C219+C218</f>
        <v>80000</v>
      </c>
      <c r="D221" s="166">
        <f>D220+D219+D218</f>
        <v>80000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242547.97</v>
      </c>
      <c r="C225" s="146">
        <f>Hospitals!H39</f>
        <v>248034</v>
      </c>
      <c r="D225" s="146">
        <f>Hospitals!J39</f>
        <v>189497</v>
      </c>
      <c r="E225" s="164">
        <f t="shared" si="13"/>
        <v>-58537</v>
      </c>
    </row>
    <row r="226" spans="1:5" s="153" customFormat="1" ht="15" customHeight="1" x14ac:dyDescent="0.25">
      <c r="A226" s="165" t="s">
        <v>190</v>
      </c>
      <c r="B226" s="166">
        <f>B225+B224+B223+B222</f>
        <v>242547.97</v>
      </c>
      <c r="C226" s="166">
        <f>C225+C224+C223+C222</f>
        <v>248034</v>
      </c>
      <c r="D226" s="166">
        <f>D225+D224+D223+D222</f>
        <v>189497</v>
      </c>
      <c r="E226" s="167">
        <f t="shared" si="13"/>
        <v>-58537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3488798.46</v>
      </c>
      <c r="C232" s="173">
        <f>C230+C226+C221+C217+C231</f>
        <v>3982741</v>
      </c>
      <c r="D232" s="173">
        <f>D230+D226+D221+D217+D231</f>
        <v>3642305</v>
      </c>
      <c r="E232" s="186">
        <f t="shared" si="13"/>
        <v>-340436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1363548</v>
      </c>
      <c r="C241" s="146">
        <f>Transfers!H14</f>
        <v>1363548</v>
      </c>
      <c r="D241" s="146">
        <f>Transfers!J14</f>
        <v>0</v>
      </c>
      <c r="E241" s="164">
        <f t="shared" si="14"/>
        <v>-1363548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1363548</v>
      </c>
      <c r="C243" s="166">
        <f>C242+C241+C240</f>
        <v>1363548</v>
      </c>
      <c r="D243" s="166">
        <f>D242+D241+D240</f>
        <v>0</v>
      </c>
      <c r="E243" s="167">
        <f t="shared" si="14"/>
        <v>-1363548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4275</v>
      </c>
      <c r="C245" s="146">
        <f>Transfers!H29</f>
        <v>4275</v>
      </c>
      <c r="D245" s="146">
        <f>Transfers!J29</f>
        <v>0</v>
      </c>
      <c r="E245" s="164">
        <f t="shared" si="14"/>
        <v>-4275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4275</v>
      </c>
      <c r="C248" s="166">
        <f>C247+C246+C245+C244</f>
        <v>4275</v>
      </c>
      <c r="D248" s="166">
        <f>D247+D246+D245+D244</f>
        <v>0</v>
      </c>
      <c r="E248" s="167">
        <f t="shared" si="14"/>
        <v>-4275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1367823</v>
      </c>
      <c r="C254" s="166">
        <f>C252+C248+C243+C239+C253</f>
        <v>1367823</v>
      </c>
      <c r="D254" s="166">
        <f>D252+D248+D243+D239+D253</f>
        <v>0</v>
      </c>
      <c r="E254" s="167">
        <f t="shared" si="14"/>
        <v>-1367823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LSUHSC Shreveport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32943378.270000003</v>
      </c>
      <c r="C305" s="146">
        <f t="shared" si="17"/>
        <v>27897480</v>
      </c>
      <c r="D305" s="146">
        <f t="shared" si="17"/>
        <v>35540512</v>
      </c>
      <c r="E305" s="164">
        <f t="shared" ref="E305:E323" si="18">D305-C305</f>
        <v>7643032</v>
      </c>
    </row>
    <row r="306" spans="1:5" ht="15" customHeight="1" x14ac:dyDescent="0.2">
      <c r="A306" s="163" t="s">
        <v>179</v>
      </c>
      <c r="B306" s="146">
        <f t="shared" si="17"/>
        <v>3973703.6000000006</v>
      </c>
      <c r="C306" s="146">
        <f t="shared" si="17"/>
        <v>2444640</v>
      </c>
      <c r="D306" s="146">
        <f t="shared" si="17"/>
        <v>2731149</v>
      </c>
      <c r="E306" s="164">
        <f t="shared" si="18"/>
        <v>286509</v>
      </c>
    </row>
    <row r="307" spans="1:5" ht="15" customHeight="1" x14ac:dyDescent="0.2">
      <c r="A307" s="163" t="s">
        <v>180</v>
      </c>
      <c r="B307" s="146">
        <f t="shared" si="17"/>
        <v>20278234.82</v>
      </c>
      <c r="C307" s="146">
        <f t="shared" si="17"/>
        <v>27773963</v>
      </c>
      <c r="D307" s="146">
        <f t="shared" si="17"/>
        <v>27765881</v>
      </c>
      <c r="E307" s="164">
        <f t="shared" si="18"/>
        <v>-8082</v>
      </c>
    </row>
    <row r="308" spans="1:5" s="153" customFormat="1" ht="15" customHeight="1" x14ac:dyDescent="0.25">
      <c r="A308" s="165" t="s">
        <v>181</v>
      </c>
      <c r="B308" s="166">
        <f>B307+B306+B305</f>
        <v>57195316.690000005</v>
      </c>
      <c r="C308" s="166">
        <f>C307+C306+C305</f>
        <v>58116083</v>
      </c>
      <c r="D308" s="166">
        <f>D307+D306+D305</f>
        <v>66037542</v>
      </c>
      <c r="E308" s="167">
        <f t="shared" si="18"/>
        <v>7921459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146837.04</v>
      </c>
      <c r="C309" s="146">
        <f t="shared" si="19"/>
        <v>393413</v>
      </c>
      <c r="D309" s="146">
        <f>D287+D262+D240+D218+D193</f>
        <v>146500</v>
      </c>
      <c r="E309" s="164">
        <f>D309-C309</f>
        <v>-246913</v>
      </c>
    </row>
    <row r="310" spans="1:5" ht="15" customHeight="1" x14ac:dyDescent="0.2">
      <c r="A310" s="163" t="s">
        <v>262</v>
      </c>
      <c r="B310" s="146">
        <f t="shared" si="19"/>
        <v>21804964.669999998</v>
      </c>
      <c r="C310" s="146">
        <f t="shared" si="19"/>
        <v>22370666</v>
      </c>
      <c r="D310" s="146">
        <f>D288+D263+D241+D219+D194</f>
        <v>26067533</v>
      </c>
      <c r="E310" s="164">
        <f t="shared" si="18"/>
        <v>3696867</v>
      </c>
    </row>
    <row r="311" spans="1:5" ht="15" customHeight="1" x14ac:dyDescent="0.2">
      <c r="A311" s="163" t="s">
        <v>263</v>
      </c>
      <c r="B311" s="146">
        <f t="shared" si="19"/>
        <v>1289779.3500000001</v>
      </c>
      <c r="C311" s="146">
        <f t="shared" si="19"/>
        <v>1723845</v>
      </c>
      <c r="D311" s="146">
        <f>D289+D264+D242+D220+D195</f>
        <v>2127605</v>
      </c>
      <c r="E311" s="164">
        <f t="shared" si="18"/>
        <v>403760</v>
      </c>
    </row>
    <row r="312" spans="1:5" s="153" customFormat="1" ht="15" customHeight="1" x14ac:dyDescent="0.25">
      <c r="A312" s="165" t="s">
        <v>185</v>
      </c>
      <c r="B312" s="166">
        <f>B311+B310+B309</f>
        <v>23241581.059999999</v>
      </c>
      <c r="C312" s="166">
        <f>C311+C310+C309</f>
        <v>24487924</v>
      </c>
      <c r="D312" s="166">
        <f>D311+D310+D309</f>
        <v>28341638</v>
      </c>
      <c r="E312" s="167">
        <f t="shared" si="18"/>
        <v>3853714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1197808.51</v>
      </c>
      <c r="C313" s="146">
        <f t="shared" si="20"/>
        <v>1446755</v>
      </c>
      <c r="D313" s="146">
        <f>D291+D266+D244+D222+D197</f>
        <v>1618963</v>
      </c>
      <c r="E313" s="164">
        <f t="shared" si="18"/>
        <v>172208</v>
      </c>
    </row>
    <row r="314" spans="1:5" ht="15" customHeight="1" x14ac:dyDescent="0.2">
      <c r="A314" s="163" t="s">
        <v>265</v>
      </c>
      <c r="B314" s="146">
        <f t="shared" si="20"/>
        <v>4290502.0999999996</v>
      </c>
      <c r="C314" s="146">
        <f t="shared" si="20"/>
        <v>3681932</v>
      </c>
      <c r="D314" s="146">
        <f>D292+D267+D245+D223+D198</f>
        <v>9583383</v>
      </c>
      <c r="E314" s="164">
        <f t="shared" si="18"/>
        <v>5901451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9426921.2599999998</v>
      </c>
      <c r="C316" s="146">
        <f t="shared" si="20"/>
        <v>9053485</v>
      </c>
      <c r="D316" s="146">
        <f>D294+D269+D247+D225+D200</f>
        <v>9366364</v>
      </c>
      <c r="E316" s="164">
        <f t="shared" si="18"/>
        <v>312879</v>
      </c>
    </row>
    <row r="317" spans="1:5" s="153" customFormat="1" ht="15" customHeight="1" x14ac:dyDescent="0.25">
      <c r="A317" s="165" t="s">
        <v>190</v>
      </c>
      <c r="B317" s="166">
        <f>B316+B315+B314+B313</f>
        <v>14915231.869999999</v>
      </c>
      <c r="C317" s="166">
        <f>C316+C315+C314+C313</f>
        <v>14182172</v>
      </c>
      <c r="D317" s="166">
        <f>D316+D315+D314+D313</f>
        <v>20568710</v>
      </c>
      <c r="E317" s="167">
        <f t="shared" si="18"/>
        <v>6386538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384122.88999999996</v>
      </c>
      <c r="C318" s="146">
        <f t="shared" si="21"/>
        <v>941406</v>
      </c>
      <c r="D318" s="146">
        <f>D296+D271+D249+D227+D202</f>
        <v>2346640</v>
      </c>
      <c r="E318" s="164">
        <f t="shared" si="18"/>
        <v>1405234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10000</v>
      </c>
      <c r="D319" s="146">
        <f>D297+D272+D250+D228+D203</f>
        <v>10000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384122.88999999996</v>
      </c>
      <c r="C321" s="166">
        <f>C320+C319+C318</f>
        <v>951406</v>
      </c>
      <c r="D321" s="166">
        <f>D320+D319+D318</f>
        <v>2356640</v>
      </c>
      <c r="E321" s="167">
        <f t="shared" si="18"/>
        <v>1405234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95736252.510000005</v>
      </c>
      <c r="C323" s="181">
        <f>C321+C317+C312+C308+C322</f>
        <v>97737585</v>
      </c>
      <c r="D323" s="174">
        <f>D321+D317+D312+D308+D322</f>
        <v>117304530</v>
      </c>
      <c r="E323" s="174">
        <f t="shared" si="18"/>
        <v>19566945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556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2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67" sqref="J67"/>
    </sheetView>
  </sheetViews>
  <sheetFormatPr defaultColWidth="12.42578125" defaultRowHeight="15" customHeight="1" x14ac:dyDescent="0.2"/>
  <cols>
    <col min="1" max="1" width="97" style="423" bestFit="1" customWidth="1"/>
    <col min="2" max="3" width="16.42578125" style="423" customWidth="1"/>
    <col min="4" max="4" width="16.42578125" style="571" customWidth="1"/>
    <col min="5" max="8" width="16.42578125" style="423" customWidth="1"/>
    <col min="9" max="16384" width="12.42578125" style="423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559"/>
      <c r="E1" s="413"/>
      <c r="F1" s="414" t="s">
        <v>582</v>
      </c>
      <c r="G1" s="413"/>
      <c r="H1" s="414"/>
      <c r="I1" s="412"/>
      <c r="K1" s="412"/>
    </row>
    <row r="2" spans="1:11" s="415" customFormat="1" ht="20.100000000000001" customHeight="1" x14ac:dyDescent="0.25">
      <c r="A2" s="411" t="s">
        <v>473</v>
      </c>
      <c r="B2" s="412"/>
      <c r="C2" s="412"/>
      <c r="D2" s="559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474</v>
      </c>
      <c r="B3" s="417"/>
      <c r="C3" s="417"/>
      <c r="D3" s="560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557</v>
      </c>
      <c r="D4" s="561" t="s">
        <v>135</v>
      </c>
      <c r="E4" s="420" t="s">
        <v>475</v>
      </c>
      <c r="F4" s="421" t="s">
        <v>476</v>
      </c>
      <c r="G4" s="419" t="s">
        <v>557</v>
      </c>
      <c r="H4" s="422" t="s">
        <v>136</v>
      </c>
    </row>
    <row r="5" spans="1:11" ht="15" customHeight="1" x14ac:dyDescent="0.25">
      <c r="A5" s="424" t="s">
        <v>237</v>
      </c>
      <c r="B5" s="425" t="s">
        <v>476</v>
      </c>
      <c r="C5" s="425" t="s">
        <v>477</v>
      </c>
      <c r="D5" s="562" t="s">
        <v>450</v>
      </c>
      <c r="E5" s="426" t="s">
        <v>478</v>
      </c>
      <c r="F5" s="425" t="s">
        <v>479</v>
      </c>
      <c r="G5" s="425" t="s">
        <v>477</v>
      </c>
      <c r="H5" s="425" t="s">
        <v>546</v>
      </c>
    </row>
    <row r="6" spans="1:11" ht="15" customHeight="1" x14ac:dyDescent="0.25">
      <c r="A6" s="427" t="s">
        <v>480</v>
      </c>
      <c r="B6" s="428"/>
      <c r="C6" s="429"/>
      <c r="D6" s="563"/>
      <c r="E6" s="430"/>
      <c r="F6" s="428"/>
      <c r="G6" s="429"/>
      <c r="H6" s="431"/>
    </row>
    <row r="7" spans="1:11" ht="15" customHeight="1" x14ac:dyDescent="0.2">
      <c r="A7" s="432" t="s">
        <v>481</v>
      </c>
      <c r="B7" s="432"/>
      <c r="C7" s="433"/>
      <c r="D7" s="564"/>
      <c r="E7" s="434"/>
      <c r="F7" s="435"/>
      <c r="G7" s="433"/>
      <c r="H7" s="436"/>
    </row>
    <row r="8" spans="1:11" ht="15" customHeight="1" x14ac:dyDescent="0.2">
      <c r="A8" s="437" t="s">
        <v>326</v>
      </c>
      <c r="B8" s="438"/>
      <c r="C8" s="439"/>
      <c r="D8" s="565"/>
      <c r="E8" s="440"/>
      <c r="F8" s="441"/>
      <c r="G8" s="439"/>
      <c r="H8" s="442"/>
    </row>
    <row r="9" spans="1:11" ht="15" customHeight="1" x14ac:dyDescent="0.2">
      <c r="A9" s="438" t="s">
        <v>482</v>
      </c>
      <c r="B9" s="438"/>
      <c r="C9" s="439"/>
      <c r="D9" s="565"/>
      <c r="E9" s="440"/>
      <c r="F9" s="441"/>
      <c r="G9" s="439"/>
      <c r="H9" s="442"/>
    </row>
    <row r="10" spans="1:11" ht="15" customHeight="1" x14ac:dyDescent="0.2">
      <c r="A10" s="438" t="s">
        <v>483</v>
      </c>
      <c r="B10" s="438"/>
      <c r="C10" s="439"/>
      <c r="D10" s="565"/>
      <c r="E10" s="440"/>
      <c r="F10" s="441"/>
      <c r="G10" s="439"/>
      <c r="H10" s="442"/>
    </row>
    <row r="11" spans="1:11" ht="15" customHeight="1" x14ac:dyDescent="0.2">
      <c r="A11" s="438" t="s">
        <v>484</v>
      </c>
      <c r="B11" s="438"/>
      <c r="C11" s="439"/>
      <c r="D11" s="565"/>
      <c r="E11" s="440"/>
      <c r="F11" s="441"/>
      <c r="G11" s="439"/>
      <c r="H11" s="442"/>
    </row>
    <row r="12" spans="1:11" ht="15" customHeight="1" x14ac:dyDescent="0.2">
      <c r="A12" s="438" t="s">
        <v>485</v>
      </c>
      <c r="B12" s="438"/>
      <c r="C12" s="439"/>
      <c r="D12" s="565"/>
      <c r="E12" s="440"/>
      <c r="F12" s="441"/>
      <c r="G12" s="439"/>
      <c r="H12" s="442"/>
    </row>
    <row r="13" spans="1:11" ht="15" customHeight="1" x14ac:dyDescent="0.2">
      <c r="A13" s="438" t="s">
        <v>486</v>
      </c>
      <c r="B13" s="438"/>
      <c r="C13" s="439"/>
      <c r="D13" s="565"/>
      <c r="E13" s="440"/>
      <c r="F13" s="441"/>
      <c r="G13" s="439"/>
      <c r="H13" s="442"/>
    </row>
    <row r="14" spans="1:11" ht="15" customHeight="1" x14ac:dyDescent="0.2">
      <c r="A14" s="438" t="s">
        <v>487</v>
      </c>
      <c r="B14" s="438"/>
      <c r="C14" s="439"/>
      <c r="D14" s="565"/>
      <c r="E14" s="440"/>
      <c r="F14" s="441"/>
      <c r="G14" s="439"/>
      <c r="H14" s="442"/>
    </row>
    <row r="15" spans="1:11" ht="15" customHeight="1" x14ac:dyDescent="0.2">
      <c r="A15" s="438" t="s">
        <v>488</v>
      </c>
      <c r="B15" s="438"/>
      <c r="C15" s="439"/>
      <c r="D15" s="565"/>
      <c r="E15" s="440"/>
      <c r="F15" s="441"/>
      <c r="G15" s="439"/>
      <c r="H15" s="442"/>
    </row>
    <row r="16" spans="1:11" ht="15" customHeight="1" x14ac:dyDescent="0.2">
      <c r="A16" s="438" t="s">
        <v>489</v>
      </c>
      <c r="B16" s="438"/>
      <c r="C16" s="439"/>
      <c r="D16" s="565"/>
      <c r="E16" s="440"/>
      <c r="F16" s="441"/>
      <c r="G16" s="439"/>
      <c r="H16" s="442"/>
    </row>
    <row r="17" spans="1:8" ht="15" customHeight="1" x14ac:dyDescent="0.2">
      <c r="A17" s="438" t="s">
        <v>490</v>
      </c>
      <c r="B17" s="438"/>
      <c r="C17" s="439"/>
      <c r="D17" s="565"/>
      <c r="E17" s="440"/>
      <c r="F17" s="441"/>
      <c r="G17" s="439"/>
      <c r="H17" s="442"/>
    </row>
    <row r="18" spans="1:8" ht="15" customHeight="1" x14ac:dyDescent="0.2">
      <c r="A18" s="438" t="s">
        <v>491</v>
      </c>
      <c r="B18" s="438"/>
      <c r="C18" s="439"/>
      <c r="D18" s="565"/>
      <c r="E18" s="440"/>
      <c r="F18" s="441"/>
      <c r="G18" s="439"/>
      <c r="H18" s="442"/>
    </row>
    <row r="19" spans="1:8" ht="15" customHeight="1" x14ac:dyDescent="0.2">
      <c r="A19" s="438" t="s">
        <v>492</v>
      </c>
      <c r="B19" s="438"/>
      <c r="C19" s="439"/>
      <c r="D19" s="565"/>
      <c r="E19" s="440"/>
      <c r="F19" s="441"/>
      <c r="G19" s="439"/>
      <c r="H19" s="442"/>
    </row>
    <row r="20" spans="1:8" ht="15" customHeight="1" x14ac:dyDescent="0.2">
      <c r="A20" s="438" t="s">
        <v>493</v>
      </c>
      <c r="B20" s="438"/>
      <c r="C20" s="439"/>
      <c r="D20" s="565"/>
      <c r="E20" s="440"/>
      <c r="F20" s="441"/>
      <c r="G20" s="439"/>
      <c r="H20" s="442"/>
    </row>
    <row r="21" spans="1:8" ht="15" customHeight="1" x14ac:dyDescent="0.2">
      <c r="A21" s="438" t="s">
        <v>494</v>
      </c>
      <c r="B21" s="438"/>
      <c r="C21" s="439"/>
      <c r="D21" s="565"/>
      <c r="E21" s="440"/>
      <c r="F21" s="441"/>
      <c r="G21" s="439"/>
      <c r="H21" s="442"/>
    </row>
    <row r="22" spans="1:8" ht="15" customHeight="1" x14ac:dyDescent="0.2">
      <c r="A22" s="438" t="s">
        <v>495</v>
      </c>
      <c r="B22" s="438"/>
      <c r="C22" s="439"/>
      <c r="D22" s="565"/>
      <c r="E22" s="440"/>
      <c r="F22" s="441"/>
      <c r="G22" s="439"/>
      <c r="H22" s="442"/>
    </row>
    <row r="23" spans="1:8" ht="15" customHeight="1" x14ac:dyDescent="0.2">
      <c r="A23" s="438" t="s">
        <v>496</v>
      </c>
      <c r="B23" s="438"/>
      <c r="C23" s="439"/>
      <c r="D23" s="565"/>
      <c r="E23" s="440"/>
      <c r="F23" s="441"/>
      <c r="G23" s="439"/>
      <c r="H23" s="442"/>
    </row>
    <row r="24" spans="1:8" ht="15" customHeight="1" x14ac:dyDescent="0.2">
      <c r="A24" s="438" t="s">
        <v>497</v>
      </c>
      <c r="B24" s="438"/>
      <c r="C24" s="439"/>
      <c r="D24" s="565"/>
      <c r="E24" s="440"/>
      <c r="F24" s="441"/>
      <c r="G24" s="439"/>
      <c r="H24" s="442"/>
    </row>
    <row r="25" spans="1:8" ht="15" customHeight="1" x14ac:dyDescent="0.2">
      <c r="A25" s="438" t="s">
        <v>498</v>
      </c>
      <c r="B25" s="438"/>
      <c r="C25" s="439"/>
      <c r="D25" s="565"/>
      <c r="E25" s="440"/>
      <c r="F25" s="441"/>
      <c r="G25" s="439"/>
      <c r="H25" s="442"/>
    </row>
    <row r="26" spans="1:8" ht="15" customHeight="1" x14ac:dyDescent="0.2">
      <c r="A26" s="438" t="s">
        <v>499</v>
      </c>
      <c r="B26" s="438"/>
      <c r="C26" s="439"/>
      <c r="D26" s="565"/>
      <c r="E26" s="440"/>
      <c r="F26" s="441"/>
      <c r="G26" s="439"/>
      <c r="H26" s="442"/>
    </row>
    <row r="27" spans="1:8" ht="15" customHeight="1" x14ac:dyDescent="0.2">
      <c r="A27" s="438" t="s">
        <v>500</v>
      </c>
      <c r="B27" s="438"/>
      <c r="C27" s="439"/>
      <c r="D27" s="565"/>
      <c r="E27" s="440"/>
      <c r="F27" s="441"/>
      <c r="G27" s="439"/>
      <c r="H27" s="442"/>
    </row>
    <row r="28" spans="1:8" ht="15" customHeight="1" x14ac:dyDescent="0.2">
      <c r="A28" s="438" t="s">
        <v>501</v>
      </c>
      <c r="B28" s="438"/>
      <c r="C28" s="439"/>
      <c r="D28" s="565"/>
      <c r="E28" s="440"/>
      <c r="F28" s="441"/>
      <c r="G28" s="439"/>
      <c r="H28" s="442"/>
    </row>
    <row r="29" spans="1:8" ht="15" customHeight="1" x14ac:dyDescent="0.2">
      <c r="A29" s="547" t="s">
        <v>588</v>
      </c>
      <c r="B29" s="438">
        <v>11</v>
      </c>
      <c r="C29" s="439">
        <v>4636</v>
      </c>
      <c r="D29" s="565">
        <v>51000</v>
      </c>
      <c r="E29" s="440">
        <v>11</v>
      </c>
      <c r="F29" s="441"/>
      <c r="G29" s="439">
        <v>4909</v>
      </c>
      <c r="H29" s="442">
        <v>54000</v>
      </c>
    </row>
    <row r="30" spans="1:8" ht="15" customHeight="1" x14ac:dyDescent="0.2">
      <c r="A30" s="547" t="s">
        <v>589</v>
      </c>
      <c r="B30" s="438">
        <v>38</v>
      </c>
      <c r="C30" s="439">
        <v>4576</v>
      </c>
      <c r="D30" s="565">
        <v>173890.35</v>
      </c>
      <c r="E30" s="440">
        <v>40</v>
      </c>
      <c r="F30" s="441"/>
      <c r="G30" s="439">
        <v>9571</v>
      </c>
      <c r="H30" s="442">
        <v>392405</v>
      </c>
    </row>
    <row r="31" spans="1:8" ht="15" customHeight="1" x14ac:dyDescent="0.2">
      <c r="A31" s="547" t="s">
        <v>590</v>
      </c>
      <c r="B31" s="438"/>
      <c r="C31" s="439"/>
      <c r="D31" s="565"/>
      <c r="E31" s="440">
        <v>7</v>
      </c>
      <c r="F31" s="441"/>
      <c r="G31" s="439">
        <v>214</v>
      </c>
      <c r="H31" s="442">
        <v>1500</v>
      </c>
    </row>
    <row r="32" spans="1:8" ht="15" customHeight="1" x14ac:dyDescent="0.2">
      <c r="A32" s="547" t="s">
        <v>591</v>
      </c>
      <c r="B32" s="438">
        <v>2</v>
      </c>
      <c r="C32" s="439">
        <v>405</v>
      </c>
      <c r="D32" s="565">
        <v>810</v>
      </c>
      <c r="E32" s="440">
        <v>2</v>
      </c>
      <c r="F32" s="441">
        <v>1</v>
      </c>
      <c r="G32" s="439">
        <v>270</v>
      </c>
      <c r="H32" s="442">
        <v>810</v>
      </c>
    </row>
    <row r="33" spans="1:10" ht="15" customHeight="1" x14ac:dyDescent="0.2">
      <c r="A33" s="547" t="s">
        <v>592</v>
      </c>
      <c r="B33" s="438">
        <v>8</v>
      </c>
      <c r="C33" s="439">
        <v>4813</v>
      </c>
      <c r="D33" s="565">
        <v>38500</v>
      </c>
      <c r="E33" s="440">
        <v>12</v>
      </c>
      <c r="F33" s="441"/>
      <c r="G33" s="439">
        <v>3750</v>
      </c>
      <c r="H33" s="442">
        <v>45000</v>
      </c>
    </row>
    <row r="34" spans="1:10" ht="15" customHeight="1" x14ac:dyDescent="0.2">
      <c r="A34" s="547" t="s">
        <v>593</v>
      </c>
      <c r="B34" s="438">
        <v>25</v>
      </c>
      <c r="C34" s="439">
        <v>3996</v>
      </c>
      <c r="D34" s="565">
        <v>99893.98</v>
      </c>
      <c r="E34" s="440">
        <v>20</v>
      </c>
      <c r="F34" s="441">
        <v>4</v>
      </c>
      <c r="G34" s="439">
        <v>4153</v>
      </c>
      <c r="H34" s="442">
        <v>99674</v>
      </c>
    </row>
    <row r="35" spans="1:10" ht="15" customHeight="1" x14ac:dyDescent="0.2">
      <c r="A35" s="547" t="s">
        <v>594</v>
      </c>
      <c r="B35" s="438">
        <v>17</v>
      </c>
      <c r="C35" s="439">
        <v>29115</v>
      </c>
      <c r="D35" s="565">
        <v>494950.75</v>
      </c>
      <c r="E35" s="440">
        <v>17</v>
      </c>
      <c r="F35" s="441"/>
      <c r="G35" s="439">
        <v>29777</v>
      </c>
      <c r="H35" s="442">
        <v>506215</v>
      </c>
    </row>
    <row r="36" spans="1:10" ht="15" customHeight="1" x14ac:dyDescent="0.2">
      <c r="A36" s="547" t="s">
        <v>595</v>
      </c>
      <c r="B36" s="438"/>
      <c r="C36" s="439"/>
      <c r="D36" s="565"/>
      <c r="E36" s="440">
        <v>1</v>
      </c>
      <c r="F36" s="441"/>
      <c r="G36" s="439">
        <v>4579</v>
      </c>
      <c r="H36" s="442">
        <v>4579</v>
      </c>
      <c r="I36" s="548"/>
      <c r="J36" s="434"/>
    </row>
    <row r="37" spans="1:10" ht="15" customHeight="1" x14ac:dyDescent="0.25">
      <c r="A37" s="443" t="s">
        <v>502</v>
      </c>
      <c r="B37" s="437">
        <f>SUM(B29:B36)</f>
        <v>101</v>
      </c>
      <c r="C37" s="444">
        <f>IFERROR(D37/B37,)</f>
        <v>8505.3968316831688</v>
      </c>
      <c r="D37" s="566">
        <f>SUM(D29:D36)</f>
        <v>859045.08</v>
      </c>
      <c r="E37" s="445">
        <v>110</v>
      </c>
      <c r="F37" s="446">
        <v>6</v>
      </c>
      <c r="G37" s="444">
        <f>IFERROR(H37/(F37+E37),)</f>
        <v>9518.8189655172409</v>
      </c>
      <c r="H37" s="447">
        <f>SUM(H29:H36)</f>
        <v>1104183</v>
      </c>
    </row>
    <row r="38" spans="1:10" ht="15" customHeight="1" x14ac:dyDescent="0.25">
      <c r="A38" s="448"/>
      <c r="B38" s="449"/>
      <c r="C38" s="450"/>
      <c r="D38" s="567"/>
      <c r="E38" s="440"/>
      <c r="F38" s="440"/>
      <c r="G38" s="450"/>
      <c r="H38" s="450"/>
    </row>
    <row r="39" spans="1:10" ht="15" customHeight="1" x14ac:dyDescent="0.25">
      <c r="A39" s="451" t="s">
        <v>503</v>
      </c>
      <c r="B39" s="432"/>
      <c r="C39" s="432"/>
      <c r="D39" s="564"/>
      <c r="E39" s="434"/>
      <c r="F39" s="435"/>
      <c r="G39" s="433"/>
      <c r="H39" s="452"/>
      <c r="I39" s="432"/>
    </row>
    <row r="40" spans="1:10" ht="15" customHeight="1" x14ac:dyDescent="0.25">
      <c r="A40" s="453" t="s">
        <v>504</v>
      </c>
      <c r="B40" s="454"/>
      <c r="C40" s="454"/>
      <c r="D40" s="568"/>
      <c r="E40" s="455"/>
      <c r="F40" s="456"/>
      <c r="G40" s="457"/>
      <c r="H40" s="457"/>
      <c r="I40" s="432"/>
    </row>
    <row r="41" spans="1:10" ht="15" customHeight="1" x14ac:dyDescent="0.25">
      <c r="A41" s="458" t="s">
        <v>505</v>
      </c>
      <c r="B41" s="438"/>
      <c r="C41" s="439"/>
      <c r="D41" s="565"/>
      <c r="E41" s="440"/>
      <c r="F41" s="441"/>
      <c r="G41" s="439"/>
      <c r="H41" s="459"/>
      <c r="I41" s="432"/>
    </row>
    <row r="42" spans="1:10" ht="15" customHeight="1" x14ac:dyDescent="0.2">
      <c r="A42" s="432" t="s">
        <v>506</v>
      </c>
      <c r="B42" s="432"/>
      <c r="C42" s="433"/>
      <c r="D42" s="564"/>
      <c r="E42" s="434"/>
      <c r="F42" s="435"/>
      <c r="G42" s="433"/>
      <c r="H42" s="452"/>
      <c r="I42" s="432"/>
    </row>
    <row r="43" spans="1:10" ht="15" customHeight="1" x14ac:dyDescent="0.2">
      <c r="A43" s="460" t="s">
        <v>507</v>
      </c>
      <c r="B43" s="438"/>
      <c r="C43" s="439"/>
      <c r="D43" s="565"/>
      <c r="E43" s="449"/>
      <c r="F43" s="438"/>
      <c r="G43" s="439"/>
      <c r="H43" s="459"/>
      <c r="I43" s="432"/>
    </row>
    <row r="44" spans="1:10" ht="15" customHeight="1" x14ac:dyDescent="0.2">
      <c r="A44" s="460" t="s">
        <v>508</v>
      </c>
      <c r="B44" s="438"/>
      <c r="C44" s="439"/>
      <c r="D44" s="565"/>
      <c r="E44" s="440"/>
      <c r="F44" s="441"/>
      <c r="G44" s="439"/>
      <c r="H44" s="459"/>
      <c r="I44" s="432"/>
    </row>
    <row r="45" spans="1:10" ht="15" customHeight="1" x14ac:dyDescent="0.2">
      <c r="A45" s="438" t="s">
        <v>509</v>
      </c>
      <c r="B45" s="438"/>
      <c r="C45" s="439"/>
      <c r="D45" s="565"/>
      <c r="E45" s="440"/>
      <c r="F45" s="441"/>
      <c r="G45" s="439"/>
      <c r="H45" s="459"/>
      <c r="I45" s="432"/>
    </row>
    <row r="46" spans="1:10" ht="15" customHeight="1" x14ac:dyDescent="0.2">
      <c r="A46" s="460" t="s">
        <v>510</v>
      </c>
      <c r="B46" s="438"/>
      <c r="C46" s="439"/>
      <c r="D46" s="565"/>
      <c r="E46" s="440"/>
      <c r="F46" s="441"/>
      <c r="G46" s="439"/>
      <c r="H46" s="459"/>
      <c r="I46" s="432"/>
    </row>
    <row r="47" spans="1:10" ht="15" customHeight="1" x14ac:dyDescent="0.2">
      <c r="A47" s="460" t="s">
        <v>511</v>
      </c>
      <c r="B47" s="438"/>
      <c r="C47" s="439"/>
      <c r="D47" s="565"/>
      <c r="E47" s="440"/>
      <c r="F47" s="441"/>
      <c r="G47" s="439"/>
      <c r="H47" s="459"/>
      <c r="I47" s="432"/>
    </row>
    <row r="48" spans="1:10" ht="15" customHeight="1" x14ac:dyDescent="0.2">
      <c r="A48" s="460" t="s">
        <v>512</v>
      </c>
      <c r="B48" s="438"/>
      <c r="C48" s="439"/>
      <c r="D48" s="565"/>
      <c r="E48" s="440">
        <v>2</v>
      </c>
      <c r="F48" s="441"/>
      <c r="G48" s="439">
        <v>14750</v>
      </c>
      <c r="H48" s="459">
        <v>29500</v>
      </c>
      <c r="I48" s="432"/>
    </row>
    <row r="49" spans="1:9" ht="15" customHeight="1" x14ac:dyDescent="0.2">
      <c r="A49" s="460" t="s">
        <v>596</v>
      </c>
      <c r="B49" s="438">
        <v>1</v>
      </c>
      <c r="C49" s="439">
        <v>12348</v>
      </c>
      <c r="D49" s="565">
        <v>12348.31</v>
      </c>
      <c r="E49" s="440">
        <v>200</v>
      </c>
      <c r="F49" s="441"/>
      <c r="G49" s="439">
        <v>1031</v>
      </c>
      <c r="H49" s="459">
        <v>206175</v>
      </c>
      <c r="I49" s="432"/>
    </row>
    <row r="50" spans="1:9" ht="15" customHeight="1" x14ac:dyDescent="0.2">
      <c r="A50" s="460" t="s">
        <v>597</v>
      </c>
      <c r="B50" s="438">
        <v>109</v>
      </c>
      <c r="C50" s="439">
        <v>1135</v>
      </c>
      <c r="D50" s="565">
        <v>123708</v>
      </c>
      <c r="E50" s="440">
        <v>20</v>
      </c>
      <c r="F50" s="441"/>
      <c r="G50" s="439">
        <v>1013</v>
      </c>
      <c r="H50" s="459">
        <v>20265</v>
      </c>
      <c r="I50" s="432"/>
    </row>
    <row r="51" spans="1:9" ht="15" customHeight="1" x14ac:dyDescent="0.2">
      <c r="A51" s="549" t="s">
        <v>513</v>
      </c>
      <c r="B51" s="449"/>
      <c r="C51" s="439"/>
      <c r="D51" s="565"/>
      <c r="E51" s="440"/>
      <c r="F51" s="441"/>
      <c r="G51" s="439"/>
      <c r="H51" s="459"/>
      <c r="I51" s="432"/>
    </row>
    <row r="52" spans="1:9" ht="15" customHeight="1" x14ac:dyDescent="0.2">
      <c r="A52" s="550" t="s">
        <v>598</v>
      </c>
      <c r="B52" s="438"/>
      <c r="C52" s="439"/>
      <c r="D52" s="565"/>
      <c r="E52" s="440">
        <v>1</v>
      </c>
      <c r="F52" s="441"/>
      <c r="G52" s="439">
        <v>850</v>
      </c>
      <c r="H52" s="459">
        <v>850</v>
      </c>
      <c r="I52" s="432"/>
    </row>
    <row r="53" spans="1:9" ht="15" customHeight="1" x14ac:dyDescent="0.25">
      <c r="A53" s="461" t="s">
        <v>514</v>
      </c>
      <c r="B53" s="438"/>
      <c r="C53" s="439"/>
      <c r="D53" s="565"/>
      <c r="E53" s="440"/>
      <c r="F53" s="441"/>
      <c r="G53" s="439"/>
      <c r="H53" s="459"/>
      <c r="I53" s="432"/>
    </row>
    <row r="54" spans="1:9" ht="15" customHeight="1" x14ac:dyDescent="0.2">
      <c r="A54" s="462" t="s">
        <v>515</v>
      </c>
      <c r="B54" s="432"/>
      <c r="C54" s="433"/>
      <c r="D54" s="564"/>
      <c r="E54" s="434"/>
      <c r="F54" s="435"/>
      <c r="G54" s="433"/>
      <c r="H54" s="452"/>
      <c r="I54" s="432"/>
    </row>
    <row r="55" spans="1:9" ht="15" customHeight="1" x14ac:dyDescent="0.2">
      <c r="A55" s="460" t="s">
        <v>516</v>
      </c>
      <c r="B55" s="438"/>
      <c r="C55" s="439"/>
      <c r="D55" s="565"/>
      <c r="E55" s="440"/>
      <c r="F55" s="441"/>
      <c r="G55" s="439"/>
      <c r="H55" s="459"/>
      <c r="I55" s="432"/>
    </row>
    <row r="56" spans="1:9" ht="15" customHeight="1" x14ac:dyDescent="0.2">
      <c r="A56" s="549" t="s">
        <v>517</v>
      </c>
      <c r="B56" s="449"/>
      <c r="C56" s="439"/>
      <c r="D56" s="565"/>
      <c r="E56" s="440"/>
      <c r="F56" s="441"/>
      <c r="G56" s="439"/>
      <c r="H56" s="459"/>
      <c r="I56" s="432"/>
    </row>
    <row r="57" spans="1:9" ht="15" customHeight="1" x14ac:dyDescent="0.2">
      <c r="A57" s="551" t="s">
        <v>604</v>
      </c>
      <c r="B57" s="438">
        <v>71</v>
      </c>
      <c r="C57" s="439">
        <v>11475</v>
      </c>
      <c r="D57" s="565">
        <v>814712.02</v>
      </c>
      <c r="E57" s="440">
        <v>24</v>
      </c>
      <c r="F57" s="441">
        <v>56</v>
      </c>
      <c r="G57" s="439">
        <v>10177</v>
      </c>
      <c r="H57" s="459">
        <v>814191</v>
      </c>
      <c r="I57" s="432"/>
    </row>
    <row r="58" spans="1:9" ht="15" customHeight="1" x14ac:dyDescent="0.2">
      <c r="A58" s="552" t="s">
        <v>599</v>
      </c>
      <c r="B58" s="438">
        <v>5</v>
      </c>
      <c r="C58" s="439">
        <v>41321</v>
      </c>
      <c r="D58" s="565">
        <v>206602.75</v>
      </c>
      <c r="E58" s="440">
        <v>10</v>
      </c>
      <c r="F58" s="441"/>
      <c r="G58" s="439">
        <v>31550</v>
      </c>
      <c r="H58" s="459">
        <v>315495</v>
      </c>
      <c r="I58" s="432"/>
    </row>
    <row r="59" spans="1:9" ht="15" customHeight="1" x14ac:dyDescent="0.2">
      <c r="A59" s="553" t="s">
        <v>600</v>
      </c>
      <c r="B59" s="438">
        <v>6</v>
      </c>
      <c r="C59" s="439">
        <v>47653</v>
      </c>
      <c r="D59" s="565">
        <v>285917.5</v>
      </c>
      <c r="E59" s="440">
        <v>8</v>
      </c>
      <c r="F59" s="441"/>
      <c r="G59" s="439">
        <v>28592</v>
      </c>
      <c r="H59" s="459">
        <v>228734</v>
      </c>
      <c r="I59" s="432"/>
    </row>
    <row r="60" spans="1:9" ht="15" customHeight="1" x14ac:dyDescent="0.2">
      <c r="A60" s="553" t="s">
        <v>601</v>
      </c>
      <c r="B60" s="438">
        <v>4</v>
      </c>
      <c r="C60" s="439">
        <v>25592</v>
      </c>
      <c r="D60" s="565">
        <v>102365.98</v>
      </c>
      <c r="E60" s="440">
        <v>8</v>
      </c>
      <c r="F60" s="441"/>
      <c r="G60" s="439">
        <v>15000</v>
      </c>
      <c r="H60" s="459">
        <v>120000</v>
      </c>
      <c r="I60" s="432"/>
    </row>
    <row r="61" spans="1:9" ht="15" customHeight="1" x14ac:dyDescent="0.2">
      <c r="A61" s="553" t="s">
        <v>602</v>
      </c>
      <c r="B61" s="438">
        <v>22</v>
      </c>
      <c r="C61" s="439">
        <v>29388</v>
      </c>
      <c r="D61" s="565">
        <v>646524.5</v>
      </c>
      <c r="E61" s="440">
        <v>24</v>
      </c>
      <c r="F61" s="441"/>
      <c r="G61" s="439">
        <v>28592</v>
      </c>
      <c r="H61" s="459">
        <v>686202</v>
      </c>
      <c r="I61" s="432"/>
    </row>
    <row r="62" spans="1:9" ht="15" customHeight="1" x14ac:dyDescent="0.2">
      <c r="A62" s="553" t="s">
        <v>607</v>
      </c>
      <c r="B62" s="438">
        <v>7</v>
      </c>
      <c r="C62" s="439">
        <v>33138</v>
      </c>
      <c r="D62" s="565">
        <v>231964.25</v>
      </c>
      <c r="E62" s="440">
        <v>8</v>
      </c>
      <c r="F62" s="441"/>
      <c r="G62" s="439">
        <v>28592</v>
      </c>
      <c r="H62" s="459">
        <v>228734</v>
      </c>
      <c r="I62" s="432"/>
    </row>
    <row r="63" spans="1:9" ht="15" customHeight="1" x14ac:dyDescent="0.2">
      <c r="A63" s="552" t="s">
        <v>603</v>
      </c>
      <c r="B63" s="438">
        <v>3</v>
      </c>
      <c r="C63" s="439">
        <v>23826</v>
      </c>
      <c r="D63" s="565">
        <v>71479.37</v>
      </c>
      <c r="E63" s="440">
        <v>3</v>
      </c>
      <c r="F63" s="441"/>
      <c r="G63" s="439">
        <v>21444</v>
      </c>
      <c r="H63" s="459">
        <v>64332</v>
      </c>
      <c r="I63" s="433"/>
    </row>
    <row r="64" spans="1:9" ht="15" customHeight="1" x14ac:dyDescent="0.25">
      <c r="A64" s="461" t="s">
        <v>518</v>
      </c>
      <c r="B64" s="579"/>
      <c r="C64" s="580"/>
      <c r="D64" s="581"/>
      <c r="E64" s="582"/>
      <c r="F64" s="583"/>
      <c r="G64" s="580"/>
      <c r="H64" s="584"/>
      <c r="I64" s="432"/>
    </row>
    <row r="65" spans="1:9" ht="15" customHeight="1" x14ac:dyDescent="0.2">
      <c r="A65" s="578" t="s">
        <v>608</v>
      </c>
      <c r="B65" s="572">
        <v>5</v>
      </c>
      <c r="C65" s="573">
        <v>8887</v>
      </c>
      <c r="D65" s="574">
        <v>44433.85</v>
      </c>
      <c r="E65" s="575"/>
      <c r="F65" s="576"/>
      <c r="G65" s="573"/>
      <c r="H65" s="577"/>
      <c r="I65" s="432"/>
    </row>
    <row r="66" spans="1:9" ht="15" customHeight="1" x14ac:dyDescent="0.2">
      <c r="A66" s="462" t="s">
        <v>605</v>
      </c>
      <c r="B66" s="432">
        <v>5</v>
      </c>
      <c r="C66" s="433">
        <v>11737</v>
      </c>
      <c r="D66" s="564">
        <v>58682.21</v>
      </c>
      <c r="E66" s="434"/>
      <c r="F66" s="435">
        <v>3</v>
      </c>
      <c r="G66" s="433">
        <v>14000</v>
      </c>
      <c r="H66" s="452">
        <v>42000</v>
      </c>
      <c r="I66" s="432"/>
    </row>
    <row r="67" spans="1:9" ht="15" customHeight="1" x14ac:dyDescent="0.2">
      <c r="A67" s="554" t="s">
        <v>606</v>
      </c>
      <c r="B67" s="558">
        <v>5</v>
      </c>
      <c r="C67" s="557">
        <v>31822</v>
      </c>
      <c r="D67" s="569">
        <v>159110</v>
      </c>
      <c r="E67" s="555"/>
      <c r="F67" s="556">
        <v>10</v>
      </c>
      <c r="G67" s="557">
        <v>19093</v>
      </c>
      <c r="H67" s="557">
        <v>190932</v>
      </c>
      <c r="I67" s="432"/>
    </row>
    <row r="68" spans="1:9" ht="15" customHeight="1" x14ac:dyDescent="0.2">
      <c r="A68" s="460" t="s">
        <v>519</v>
      </c>
      <c r="B68" s="438"/>
      <c r="C68" s="439"/>
      <c r="D68" s="565"/>
      <c r="E68" s="440"/>
      <c r="F68" s="441"/>
      <c r="G68" s="439"/>
      <c r="H68" s="459"/>
      <c r="I68" s="432"/>
    </row>
    <row r="69" spans="1:9" ht="15" customHeight="1" x14ac:dyDescent="0.2">
      <c r="A69" s="460" t="s">
        <v>520</v>
      </c>
      <c r="B69" s="438"/>
      <c r="C69" s="439"/>
      <c r="D69" s="565"/>
      <c r="E69" s="440"/>
      <c r="F69" s="441"/>
      <c r="G69" s="439"/>
      <c r="H69" s="459"/>
      <c r="I69" s="432"/>
    </row>
    <row r="70" spans="1:9" ht="15" customHeight="1" x14ac:dyDescent="0.25">
      <c r="A70" s="458" t="s">
        <v>521</v>
      </c>
      <c r="B70" s="438">
        <f>SUM(B42:B69)+B40</f>
        <v>243</v>
      </c>
      <c r="C70" s="587">
        <v>11349</v>
      </c>
      <c r="D70" s="570">
        <f>SUM(D49:D69)</f>
        <v>2757848.74</v>
      </c>
      <c r="E70" s="440">
        <f>SUM(E42:E69)+E40</f>
        <v>308</v>
      </c>
      <c r="F70" s="441">
        <f>SUM(F42:F69)+F40</f>
        <v>69</v>
      </c>
      <c r="G70" s="439">
        <f>IFERROR(H70/(F70+E70),)</f>
        <v>7818.0636604774536</v>
      </c>
      <c r="H70" s="463">
        <f>SUM(H42:H69)+H40</f>
        <v>2947410</v>
      </c>
      <c r="I70" s="433"/>
    </row>
    <row r="71" spans="1:9" ht="15" customHeight="1" x14ac:dyDescent="0.25">
      <c r="A71" s="458" t="s">
        <v>522</v>
      </c>
      <c r="B71" s="438">
        <f>B70+B37</f>
        <v>344</v>
      </c>
      <c r="C71" s="439">
        <f>IFERROR(D71/B71,)</f>
        <v>10514.226220930233</v>
      </c>
      <c r="D71" s="566">
        <f>D70+D37</f>
        <v>3616893.8200000003</v>
      </c>
      <c r="E71" s="440">
        <f>E70+E37</f>
        <v>418</v>
      </c>
      <c r="F71" s="441">
        <f>F70+F37</f>
        <v>75</v>
      </c>
      <c r="G71" s="439">
        <f>IFERROR(H71/(F71+E71),)</f>
        <v>8218.2413793103442</v>
      </c>
      <c r="H71" s="464">
        <f>H70+H37</f>
        <v>4051593</v>
      </c>
      <c r="I71" s="432" t="s">
        <v>237</v>
      </c>
    </row>
    <row r="72" spans="1:9" ht="15" customHeight="1" x14ac:dyDescent="0.2">
      <c r="A72" s="449"/>
      <c r="B72" s="449"/>
      <c r="C72" s="449"/>
      <c r="D72" s="567"/>
      <c r="E72" s="449"/>
      <c r="F72" s="449"/>
      <c r="G72" s="449"/>
      <c r="H72" s="449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K37"/>
  <sheetViews>
    <sheetView workbookViewId="0">
      <pane ySplit="6" topLeftCell="A7" activePane="bottomLeft" state="frozen"/>
      <selection pane="bottomLeft" activeCell="K18" sqref="K18"/>
    </sheetView>
  </sheetViews>
  <sheetFormatPr defaultColWidth="9.140625" defaultRowHeight="15" x14ac:dyDescent="0.2"/>
  <cols>
    <col min="1" max="1" width="45.5703125" style="472" customWidth="1"/>
    <col min="2" max="2" width="13.5703125" style="472" customWidth="1"/>
    <col min="3" max="3" width="19.5703125" style="472" customWidth="1"/>
    <col min="4" max="4" width="17.28515625" style="472" customWidth="1"/>
    <col min="5" max="5" width="14.140625" style="472" customWidth="1"/>
    <col min="6" max="6" width="15.140625" style="472" customWidth="1"/>
    <col min="7" max="7" width="18.140625" style="472" customWidth="1"/>
    <col min="8" max="8" width="16.28515625" style="472" customWidth="1"/>
    <col min="9" max="9" width="9.140625" style="472"/>
    <col min="10" max="10" width="11" style="472" bestFit="1" customWidth="1"/>
    <col min="11" max="11" width="12.28515625" style="472" bestFit="1" customWidth="1"/>
    <col min="12" max="16384" width="9.140625" style="472"/>
  </cols>
  <sheetData>
    <row r="1" spans="1:11" s="469" customFormat="1" ht="20.25" customHeight="1" x14ac:dyDescent="0.45">
      <c r="A1" s="465" t="s">
        <v>131</v>
      </c>
      <c r="B1" s="466"/>
      <c r="C1" s="465" t="s">
        <v>79</v>
      </c>
      <c r="D1" s="466"/>
      <c r="E1" s="467" t="s">
        <v>582</v>
      </c>
      <c r="F1" s="468"/>
      <c r="G1" s="467"/>
      <c r="H1" s="468"/>
    </row>
    <row r="2" spans="1:11" s="469" customFormat="1" ht="21" customHeight="1" x14ac:dyDescent="0.45">
      <c r="A2" s="465" t="s">
        <v>523</v>
      </c>
      <c r="B2" s="466"/>
      <c r="C2" s="466"/>
      <c r="D2" s="466"/>
      <c r="E2" s="466"/>
      <c r="F2" s="466"/>
      <c r="G2" s="466"/>
      <c r="H2" s="466"/>
    </row>
    <row r="3" spans="1:11" s="469" customFormat="1" ht="21" customHeight="1" x14ac:dyDescent="0.45">
      <c r="A3" s="465"/>
      <c r="B3" s="466"/>
      <c r="C3" s="466"/>
      <c r="D3" s="466"/>
      <c r="E3" s="466"/>
      <c r="F3" s="466"/>
      <c r="G3" s="466"/>
      <c r="H3" s="466"/>
    </row>
    <row r="4" spans="1:11" ht="21" customHeight="1" thickBot="1" x14ac:dyDescent="0.3">
      <c r="A4" s="470" t="s">
        <v>524</v>
      </c>
      <c r="B4" s="471"/>
      <c r="C4" s="471"/>
      <c r="D4" s="471"/>
      <c r="E4" s="471"/>
      <c r="F4" s="471"/>
      <c r="G4" s="471"/>
      <c r="H4" s="471"/>
    </row>
    <row r="5" spans="1:11" ht="21" customHeight="1" thickTop="1" x14ac:dyDescent="0.25">
      <c r="A5" s="473"/>
      <c r="B5" s="474" t="s">
        <v>475</v>
      </c>
      <c r="C5" s="474" t="s">
        <v>557</v>
      </c>
      <c r="D5" s="475" t="s">
        <v>135</v>
      </c>
      <c r="E5" s="476" t="s">
        <v>475</v>
      </c>
      <c r="F5" s="477" t="s">
        <v>476</v>
      </c>
      <c r="G5" s="474" t="s">
        <v>557</v>
      </c>
      <c r="H5" s="478" t="s">
        <v>136</v>
      </c>
    </row>
    <row r="6" spans="1:11" ht="15.75" x14ac:dyDescent="0.25">
      <c r="A6" s="479" t="s">
        <v>525</v>
      </c>
      <c r="B6" s="480" t="s">
        <v>476</v>
      </c>
      <c r="C6" s="481" t="s">
        <v>477</v>
      </c>
      <c r="D6" s="482" t="s">
        <v>450</v>
      </c>
      <c r="E6" s="483" t="s">
        <v>478</v>
      </c>
      <c r="F6" s="481" t="s">
        <v>479</v>
      </c>
      <c r="G6" s="481" t="s">
        <v>477</v>
      </c>
      <c r="H6" s="481" t="s">
        <v>546</v>
      </c>
    </row>
    <row r="7" spans="1:11" x14ac:dyDescent="0.2">
      <c r="A7" s="484" t="s">
        <v>583</v>
      </c>
      <c r="B7" s="485">
        <v>11</v>
      </c>
      <c r="C7" s="585">
        <v>4635</v>
      </c>
      <c r="D7" s="586">
        <v>51000</v>
      </c>
      <c r="E7" s="487">
        <v>11</v>
      </c>
      <c r="F7" s="485"/>
      <c r="G7" s="488">
        <v>4909</v>
      </c>
      <c r="H7" s="488">
        <v>54000</v>
      </c>
    </row>
    <row r="8" spans="1:11" x14ac:dyDescent="0.2">
      <c r="A8" s="484" t="s">
        <v>584</v>
      </c>
      <c r="B8" s="485">
        <v>109</v>
      </c>
      <c r="C8" s="585">
        <v>11246</v>
      </c>
      <c r="D8" s="586">
        <v>123708</v>
      </c>
      <c r="E8" s="487">
        <v>200</v>
      </c>
      <c r="F8" s="485"/>
      <c r="G8" s="488">
        <v>1031</v>
      </c>
      <c r="H8" s="488">
        <v>206175</v>
      </c>
    </row>
    <row r="9" spans="1:11" x14ac:dyDescent="0.2">
      <c r="A9" s="484" t="s">
        <v>585</v>
      </c>
      <c r="B9" s="485"/>
      <c r="C9" s="585"/>
      <c r="D9" s="586"/>
      <c r="E9" s="487">
        <v>20</v>
      </c>
      <c r="F9" s="485"/>
      <c r="G9" s="488">
        <v>1013</v>
      </c>
      <c r="H9" s="488">
        <v>20265</v>
      </c>
    </row>
    <row r="10" spans="1:11" x14ac:dyDescent="0.2">
      <c r="A10" s="484" t="s">
        <v>586</v>
      </c>
      <c r="B10" s="485"/>
      <c r="C10" s="585"/>
      <c r="D10" s="586"/>
      <c r="E10" s="487">
        <v>1</v>
      </c>
      <c r="F10" s="485"/>
      <c r="G10" s="488">
        <v>850</v>
      </c>
      <c r="H10" s="488">
        <v>850</v>
      </c>
    </row>
    <row r="11" spans="1:11" x14ac:dyDescent="0.2">
      <c r="A11" s="484" t="s">
        <v>587</v>
      </c>
      <c r="B11" s="485">
        <v>7</v>
      </c>
      <c r="C11" s="585">
        <v>33138</v>
      </c>
      <c r="D11" s="586">
        <v>231964.25</v>
      </c>
      <c r="E11" s="487">
        <v>6</v>
      </c>
      <c r="F11" s="485"/>
      <c r="G11" s="488">
        <v>38122</v>
      </c>
      <c r="H11" s="488">
        <v>228734</v>
      </c>
      <c r="J11" s="546"/>
      <c r="K11" s="546"/>
    </row>
    <row r="12" spans="1:11" x14ac:dyDescent="0.2">
      <c r="A12" s="484"/>
      <c r="B12" s="485"/>
      <c r="C12" s="484"/>
      <c r="D12" s="486"/>
      <c r="E12" s="487"/>
      <c r="F12" s="485"/>
      <c r="G12" s="488"/>
      <c r="H12" s="488"/>
    </row>
    <row r="13" spans="1:11" x14ac:dyDescent="0.2">
      <c r="A13" s="484"/>
      <c r="B13" s="485"/>
      <c r="C13" s="484"/>
      <c r="D13" s="486"/>
      <c r="E13" s="487"/>
      <c r="F13" s="485"/>
      <c r="G13" s="488"/>
      <c r="H13" s="488"/>
    </row>
    <row r="14" spans="1:11" x14ac:dyDescent="0.2">
      <c r="A14" s="484"/>
      <c r="B14" s="485"/>
      <c r="C14" s="484"/>
      <c r="D14" s="486"/>
      <c r="E14" s="487"/>
      <c r="F14" s="485"/>
      <c r="G14" s="488"/>
      <c r="H14" s="488"/>
    </row>
    <row r="15" spans="1:11" x14ac:dyDescent="0.2">
      <c r="A15" s="484"/>
      <c r="B15" s="485"/>
      <c r="C15" s="484"/>
      <c r="D15" s="486"/>
      <c r="E15" s="487"/>
      <c r="F15" s="485"/>
      <c r="G15" s="488"/>
      <c r="H15" s="488"/>
    </row>
    <row r="16" spans="1:11" x14ac:dyDescent="0.2">
      <c r="A16" s="484"/>
      <c r="B16" s="485"/>
      <c r="C16" s="484"/>
      <c r="D16" s="486"/>
      <c r="E16" s="487"/>
      <c r="F16" s="485"/>
      <c r="G16" s="488"/>
      <c r="H16" s="488"/>
    </row>
    <row r="17" spans="1:8" x14ac:dyDescent="0.2">
      <c r="A17" s="484"/>
      <c r="B17" s="485"/>
      <c r="C17" s="484"/>
      <c r="D17" s="486"/>
      <c r="E17" s="487"/>
      <c r="F17" s="485"/>
      <c r="G17" s="488"/>
      <c r="H17" s="488"/>
    </row>
    <row r="18" spans="1:8" x14ac:dyDescent="0.2">
      <c r="A18" s="484"/>
      <c r="B18" s="485"/>
      <c r="C18" s="484"/>
      <c r="D18" s="486"/>
      <c r="E18" s="487"/>
      <c r="F18" s="485"/>
      <c r="G18" s="488"/>
      <c r="H18" s="488"/>
    </row>
    <row r="19" spans="1:8" x14ac:dyDescent="0.2">
      <c r="A19" s="484"/>
      <c r="B19" s="485"/>
      <c r="C19" s="484"/>
      <c r="D19" s="486"/>
      <c r="E19" s="487"/>
      <c r="F19" s="485"/>
      <c r="G19" s="488"/>
      <c r="H19" s="488"/>
    </row>
    <row r="20" spans="1:8" x14ac:dyDescent="0.2">
      <c r="A20" s="484"/>
      <c r="B20" s="485"/>
      <c r="C20" s="484"/>
      <c r="D20" s="486"/>
      <c r="E20" s="487"/>
      <c r="F20" s="485"/>
      <c r="G20" s="488"/>
      <c r="H20" s="488"/>
    </row>
    <row r="21" spans="1:8" x14ac:dyDescent="0.2">
      <c r="A21" s="484"/>
      <c r="B21" s="485"/>
      <c r="C21" s="484"/>
      <c r="D21" s="486"/>
      <c r="E21" s="487"/>
      <c r="F21" s="485"/>
      <c r="G21" s="488"/>
      <c r="H21" s="488"/>
    </row>
    <row r="22" spans="1:8" x14ac:dyDescent="0.2">
      <c r="A22" s="484"/>
      <c r="B22" s="485"/>
      <c r="C22" s="484"/>
      <c r="D22" s="486"/>
      <c r="E22" s="487"/>
      <c r="F22" s="485"/>
      <c r="G22" s="488"/>
      <c r="H22" s="488"/>
    </row>
    <row r="23" spans="1:8" x14ac:dyDescent="0.2">
      <c r="A23" s="484"/>
      <c r="B23" s="485"/>
      <c r="C23" s="484"/>
      <c r="D23" s="486"/>
      <c r="E23" s="487"/>
      <c r="F23" s="485"/>
      <c r="G23" s="488"/>
      <c r="H23" s="488"/>
    </row>
    <row r="24" spans="1:8" x14ac:dyDescent="0.2">
      <c r="A24" s="484"/>
      <c r="B24" s="485"/>
      <c r="C24" s="484"/>
      <c r="D24" s="486"/>
      <c r="E24" s="487"/>
      <c r="F24" s="485"/>
      <c r="G24" s="488"/>
      <c r="H24" s="488"/>
    </row>
    <row r="25" spans="1:8" x14ac:dyDescent="0.2">
      <c r="A25" s="484"/>
      <c r="B25" s="485"/>
      <c r="C25" s="484"/>
      <c r="D25" s="486"/>
      <c r="E25" s="487"/>
      <c r="F25" s="485"/>
      <c r="G25" s="488"/>
      <c r="H25" s="488"/>
    </row>
    <row r="26" spans="1:8" x14ac:dyDescent="0.2">
      <c r="A26" s="484"/>
      <c r="B26" s="485"/>
      <c r="C26" s="484"/>
      <c r="D26" s="486"/>
      <c r="E26" s="487"/>
      <c r="F26" s="485"/>
      <c r="G26" s="488"/>
      <c r="H26" s="488"/>
    </row>
    <row r="27" spans="1:8" x14ac:dyDescent="0.2">
      <c r="A27" s="484"/>
      <c r="B27" s="485"/>
      <c r="C27" s="484"/>
      <c r="D27" s="486"/>
      <c r="E27" s="487"/>
      <c r="F27" s="485"/>
      <c r="G27" s="488"/>
      <c r="H27" s="488"/>
    </row>
    <row r="28" spans="1:8" x14ac:dyDescent="0.2">
      <c r="A28" s="484"/>
      <c r="B28" s="485"/>
      <c r="C28" s="484"/>
      <c r="D28" s="486"/>
      <c r="E28" s="487"/>
      <c r="F28" s="485"/>
      <c r="G28" s="488"/>
      <c r="H28" s="488"/>
    </row>
    <row r="29" spans="1:8" x14ac:dyDescent="0.2">
      <c r="A29" s="484"/>
      <c r="B29" s="485"/>
      <c r="C29" s="484"/>
      <c r="D29" s="486"/>
      <c r="E29" s="487"/>
      <c r="F29" s="485"/>
      <c r="G29" s="488"/>
      <c r="H29" s="488"/>
    </row>
    <row r="30" spans="1:8" x14ac:dyDescent="0.2">
      <c r="A30" s="484"/>
      <c r="B30" s="485"/>
      <c r="C30" s="484"/>
      <c r="D30" s="486"/>
      <c r="E30" s="487"/>
      <c r="F30" s="485"/>
      <c r="G30" s="488"/>
      <c r="H30" s="488"/>
    </row>
    <row r="31" spans="1:8" x14ac:dyDescent="0.2">
      <c r="A31" s="484"/>
      <c r="B31" s="485"/>
      <c r="C31" s="484"/>
      <c r="D31" s="486"/>
      <c r="E31" s="487"/>
      <c r="F31" s="485"/>
      <c r="G31" s="488"/>
      <c r="H31" s="488"/>
    </row>
    <row r="32" spans="1:8" x14ac:dyDescent="0.2">
      <c r="A32" s="484"/>
      <c r="B32" s="485"/>
      <c r="C32" s="484"/>
      <c r="D32" s="486"/>
      <c r="E32" s="487"/>
      <c r="F32" s="485"/>
      <c r="G32" s="488"/>
      <c r="H32" s="488"/>
    </row>
    <row r="33" spans="1:8" x14ac:dyDescent="0.2">
      <c r="A33" s="484"/>
      <c r="B33" s="485"/>
      <c r="C33" s="484"/>
      <c r="D33" s="486"/>
      <c r="E33" s="487"/>
      <c r="F33" s="485"/>
      <c r="G33" s="488"/>
      <c r="H33" s="488"/>
    </row>
    <row r="34" spans="1:8" x14ac:dyDescent="0.2">
      <c r="A34" s="484"/>
      <c r="B34" s="485"/>
      <c r="C34" s="484"/>
      <c r="D34" s="486"/>
      <c r="E34" s="487"/>
      <c r="F34" s="485"/>
      <c r="G34" s="488"/>
      <c r="H34" s="488"/>
    </row>
    <row r="35" spans="1:8" x14ac:dyDescent="0.2">
      <c r="A35" s="484"/>
      <c r="B35" s="485"/>
      <c r="C35" s="484"/>
      <c r="D35" s="486"/>
      <c r="E35" s="487"/>
      <c r="F35" s="485"/>
      <c r="G35" s="488"/>
      <c r="H35" s="488"/>
    </row>
    <row r="36" spans="1:8" x14ac:dyDescent="0.2">
      <c r="A36" s="484"/>
      <c r="B36" s="485"/>
      <c r="C36" s="484"/>
      <c r="D36" s="486"/>
      <c r="E36" s="487"/>
      <c r="F36" s="485"/>
      <c r="G36" s="488"/>
      <c r="H36" s="488"/>
    </row>
    <row r="37" spans="1:8" x14ac:dyDescent="0.2">
      <c r="A37" s="484"/>
      <c r="B37" s="485"/>
      <c r="C37" s="484"/>
      <c r="D37" s="486"/>
      <c r="E37" s="487"/>
      <c r="F37" s="485"/>
      <c r="G37" s="488"/>
      <c r="H37" s="488"/>
    </row>
  </sheetData>
  <pageMargins left="0.25" right="0.25" top="0.75" bottom="0.75" header="0.3" footer="0.3"/>
  <pageSetup scale="8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B24" sqref="B24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LSUHSC Shreveport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1" t="s">
        <v>136</v>
      </c>
    </row>
    <row r="5" spans="1:6" ht="15" customHeight="1" thickBot="1" x14ac:dyDescent="0.3">
      <c r="A5" s="141" t="s">
        <v>289</v>
      </c>
      <c r="B5" s="390" t="s">
        <v>450</v>
      </c>
      <c r="C5" s="500" t="s">
        <v>450</v>
      </c>
      <c r="D5" s="502" t="s">
        <v>546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216513.9</v>
      </c>
      <c r="C6" s="144">
        <f>Instruction!H18+Research!H18+'Public Service'!H18+'Academic Supp'!H18+'Student Services'!H18+'Institutional Supp'!H18+Scholarships!H18+'OP&amp;M'!H18+Hospitals!H18+Transfers!H18+Other!H18</f>
        <v>46500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849729</v>
      </c>
      <c r="D7" s="148">
        <f>Instruction!J19+Research!J19+'Public Service'!J19+'Academic Supp'!J19+'Student Services'!J19+'Institutional Supp'!J19+Scholarships!J19+'OP&amp;M'!J19+Hospitals!J19+Transfers!J19+Other!J19</f>
        <v>873229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104046.72</v>
      </c>
      <c r="C9" s="147">
        <f>Instruction!H21+Research!H21+'Public Service'!H21+'Academic Supp'!H21+'Student Services'!H21+'Institutional Supp'!H21+Scholarships!H21+'OP&amp;M'!H21+Hospitals!H21+Transfers!H21+Other!H21</f>
        <v>186500</v>
      </c>
      <c r="D9" s="148">
        <f>Instruction!J21+Research!J21+'Public Service'!J21+'Academic Supp'!J21+'Student Services'!J21+'Institutional Supp'!J21+Scholarships!J21+'OP&amp;M'!J21+Hospitals!J21+Transfers!J21+Other!J21</f>
        <v>134200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128452.11</v>
      </c>
      <c r="C10" s="147">
        <f>Instruction!H22+Research!H22+'Public Service'!H22+'Academic Supp'!H22+'Student Services'!H22+'Institutional Supp'!H22+Scholarships!H22+'OP&amp;M'!H22+Hospitals!H22+Transfers!H22+Other!H22</f>
        <v>6850</v>
      </c>
      <c r="D10" s="148">
        <f>Instruction!J22+Research!J22+'Public Service'!J22+'Academic Supp'!J22+'Student Services'!J22+'Institutional Supp'!J22+Scholarships!J22+'OP&amp;M'!J22+Hospitals!J22+Transfers!J22+Other!J22</f>
        <v>1250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500</v>
      </c>
      <c r="D11" s="148">
        <f>Instruction!J23+Research!J23+'Public Service'!J23+'Academic Supp'!J23+'Student Services'!J23+'Institutional Supp'!J23+Scholarships!J23+'OP&amp;M'!J23+Hospitals!J23+Transfers!J23+Other!J23</f>
        <v>2500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2817</v>
      </c>
      <c r="D12" s="148">
        <f>Instruction!J24+Research!J24+'Public Service'!J24+'Academic Supp'!J24+'Student Services'!J24+'Institutional Supp'!J24+Scholarships!J24+'OP&amp;M'!J24+Hospitals!J24+Transfers!J24+Other!J24</f>
        <v>1000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748795.78</v>
      </c>
      <c r="C14" s="147">
        <f>Instruction!H26+Research!H26+'Public Service'!H26+'Academic Supp'!H26+'Student Services'!H26+'Institutional Supp'!H26+Scholarships!H26+'OP&amp;M'!H26+Hospitals!H26+Transfers!H26+Other!H26</f>
        <v>353859</v>
      </c>
      <c r="D14" s="149">
        <f>Instruction!J26+Research!J26+'Public Service'!J26+'Academic Supp'!J26+'Student Services'!J26+'Institutional Supp'!J26+Scholarships!J26+'OP&amp;M'!J26+Hospitals!J26+Transfers!J26+Other!J26</f>
        <v>606784</v>
      </c>
    </row>
    <row r="15" spans="1:6" s="153" customFormat="1" ht="15" customHeight="1" thickBot="1" x14ac:dyDescent="0.3">
      <c r="A15" s="150" t="s">
        <v>295</v>
      </c>
      <c r="B15" s="151">
        <f>SUM(B6:B14)</f>
        <v>1197808.51</v>
      </c>
      <c r="C15" s="151">
        <f>SUM(C6:C14)</f>
        <v>1446755</v>
      </c>
      <c r="D15" s="152">
        <f>SUM(D6:D14)</f>
        <v>1618963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LSUHSC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4"/>
      <c r="C3" s="594" t="s">
        <v>548</v>
      </c>
      <c r="D3" s="595"/>
      <c r="E3" s="595"/>
      <c r="F3" s="595"/>
      <c r="G3" s="595"/>
      <c r="H3" s="595"/>
      <c r="I3" s="596"/>
    </row>
    <row r="4" spans="1:9" ht="15" customHeight="1" x14ac:dyDescent="0.2">
      <c r="A4" s="591" t="s">
        <v>117</v>
      </c>
      <c r="B4" s="588" t="s">
        <v>302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9" ht="15" customHeight="1" x14ac:dyDescent="0.2">
      <c r="A5" s="592"/>
      <c r="B5" s="589"/>
      <c r="C5" s="598"/>
      <c r="D5" s="598"/>
      <c r="E5" s="598"/>
      <c r="F5" s="598"/>
      <c r="G5" s="598"/>
      <c r="H5" s="601"/>
      <c r="I5" s="604"/>
    </row>
    <row r="6" spans="1:9" ht="15" customHeight="1" thickBot="1" x14ac:dyDescent="0.25">
      <c r="A6" s="593"/>
      <c r="B6" s="590"/>
      <c r="C6" s="599"/>
      <c r="D6" s="599"/>
      <c r="E6" s="599"/>
      <c r="F6" s="599"/>
      <c r="G6" s="599"/>
      <c r="H6" s="602"/>
      <c r="I6" s="60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32.85546875" style="102" customWidth="1"/>
    <col min="3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LSUHSC Shreveport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609" t="s">
        <v>548</v>
      </c>
      <c r="C3" s="610"/>
      <c r="D3" s="610"/>
      <c r="E3" s="610"/>
      <c r="F3" s="610"/>
      <c r="G3" s="610"/>
      <c r="H3" s="610"/>
      <c r="I3" s="611"/>
      <c r="J3" s="98"/>
      <c r="K3" s="98"/>
      <c r="L3" s="98"/>
      <c r="M3" s="98"/>
      <c r="N3" s="98"/>
      <c r="O3" s="98"/>
    </row>
    <row r="4" spans="1:15" ht="15" customHeight="1" thickTop="1" x14ac:dyDescent="0.2">
      <c r="A4" s="606" t="s">
        <v>325</v>
      </c>
      <c r="B4" s="612" t="s">
        <v>558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15" ht="15" customHeight="1" x14ac:dyDescent="0.2">
      <c r="A5" s="607"/>
      <c r="B5" s="613"/>
      <c r="C5" s="598"/>
      <c r="D5" s="598"/>
      <c r="E5" s="598"/>
      <c r="F5" s="598"/>
      <c r="G5" s="598"/>
      <c r="H5" s="601"/>
      <c r="I5" s="604"/>
    </row>
    <row r="6" spans="1:15" ht="15" customHeight="1" thickBot="1" x14ac:dyDescent="0.25">
      <c r="A6" s="608"/>
      <c r="B6" s="614"/>
      <c r="C6" s="599"/>
      <c r="D6" s="599"/>
      <c r="E6" s="599"/>
      <c r="F6" s="599"/>
      <c r="G6" s="599"/>
      <c r="H6" s="602"/>
      <c r="I6" s="605"/>
    </row>
    <row r="7" spans="1:15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LSUHSC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4"/>
      <c r="C3" s="594" t="s">
        <v>465</v>
      </c>
      <c r="D3" s="595"/>
      <c r="E3" s="595"/>
      <c r="F3" s="595"/>
      <c r="G3" s="595"/>
      <c r="H3" s="595"/>
      <c r="I3" s="596"/>
    </row>
    <row r="4" spans="1:9" ht="15" customHeight="1" x14ac:dyDescent="0.2">
      <c r="A4" s="591" t="s">
        <v>117</v>
      </c>
      <c r="B4" s="588" t="s">
        <v>302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9" ht="15" customHeight="1" x14ac:dyDescent="0.2">
      <c r="A5" s="592"/>
      <c r="B5" s="589"/>
      <c r="C5" s="598"/>
      <c r="D5" s="598"/>
      <c r="E5" s="598"/>
      <c r="F5" s="598"/>
      <c r="G5" s="598"/>
      <c r="H5" s="601"/>
      <c r="I5" s="604"/>
    </row>
    <row r="6" spans="1:9" ht="15" customHeight="1" thickBot="1" x14ac:dyDescent="0.25">
      <c r="A6" s="593"/>
      <c r="B6" s="590"/>
      <c r="C6" s="599"/>
      <c r="D6" s="599"/>
      <c r="E6" s="599"/>
      <c r="F6" s="599"/>
      <c r="G6" s="599"/>
      <c r="H6" s="602"/>
      <c r="I6" s="60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LSUHSC Shreveport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609" t="s">
        <v>465</v>
      </c>
      <c r="C3" s="610"/>
      <c r="D3" s="610"/>
      <c r="E3" s="610"/>
      <c r="F3" s="610"/>
      <c r="G3" s="610"/>
      <c r="H3" s="610"/>
      <c r="I3" s="611"/>
      <c r="J3" s="98"/>
      <c r="K3" s="98"/>
      <c r="L3" s="98"/>
      <c r="M3" s="98"/>
      <c r="N3" s="98"/>
      <c r="O3" s="98"/>
    </row>
    <row r="4" spans="1:15" ht="15" customHeight="1" thickTop="1" x14ac:dyDescent="0.2">
      <c r="A4" s="606" t="s">
        <v>325</v>
      </c>
      <c r="B4" s="612" t="s">
        <v>558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15" ht="15" customHeight="1" x14ac:dyDescent="0.2">
      <c r="A5" s="607"/>
      <c r="B5" s="613"/>
      <c r="C5" s="598"/>
      <c r="D5" s="598"/>
      <c r="E5" s="598"/>
      <c r="F5" s="598"/>
      <c r="G5" s="598"/>
      <c r="H5" s="601"/>
      <c r="I5" s="604"/>
    </row>
    <row r="6" spans="1:15" ht="15" customHeight="1" thickBot="1" x14ac:dyDescent="0.25">
      <c r="A6" s="608"/>
      <c r="B6" s="614"/>
      <c r="C6" s="599"/>
      <c r="D6" s="599"/>
      <c r="E6" s="599"/>
      <c r="F6" s="599"/>
      <c r="G6" s="599"/>
      <c r="H6" s="602"/>
      <c r="I6" s="605"/>
    </row>
    <row r="7" spans="1:15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LSUHSC Shreveport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04"/>
      <c r="C3" s="594" t="s">
        <v>549</v>
      </c>
      <c r="D3" s="595"/>
      <c r="E3" s="595"/>
      <c r="F3" s="595"/>
      <c r="G3" s="595"/>
      <c r="H3" s="595"/>
      <c r="I3" s="596"/>
    </row>
    <row r="4" spans="1:9" ht="15" customHeight="1" x14ac:dyDescent="0.2">
      <c r="A4" s="591" t="s">
        <v>117</v>
      </c>
      <c r="B4" s="588" t="s">
        <v>302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9" ht="15" customHeight="1" x14ac:dyDescent="0.2">
      <c r="A5" s="592"/>
      <c r="B5" s="589"/>
      <c r="C5" s="598"/>
      <c r="D5" s="598"/>
      <c r="E5" s="598"/>
      <c r="F5" s="598"/>
      <c r="G5" s="598"/>
      <c r="H5" s="601"/>
      <c r="I5" s="604"/>
    </row>
    <row r="6" spans="1:9" ht="15" customHeight="1" thickBot="1" x14ac:dyDescent="0.25">
      <c r="A6" s="593"/>
      <c r="B6" s="590"/>
      <c r="C6" s="599"/>
      <c r="D6" s="599"/>
      <c r="E6" s="599"/>
      <c r="F6" s="599"/>
      <c r="G6" s="599"/>
      <c r="H6" s="602"/>
      <c r="I6" s="60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zoomScaleNormal="100" workbookViewId="0">
      <selection activeCell="D7" sqref="D7"/>
    </sheetView>
  </sheetViews>
  <sheetFormatPr defaultColWidth="9.140625" defaultRowHeight="15" customHeight="1" x14ac:dyDescent="0.2"/>
  <cols>
    <col min="1" max="1" width="38.140625" style="102" customWidth="1"/>
    <col min="2" max="9" width="21.8554687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LSUHSC Shreveport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94" t="s">
        <v>549</v>
      </c>
      <c r="C3" s="595"/>
      <c r="D3" s="595"/>
      <c r="E3" s="595"/>
      <c r="F3" s="595"/>
      <c r="G3" s="595"/>
      <c r="H3" s="595"/>
      <c r="I3" s="596"/>
      <c r="J3" s="98"/>
      <c r="K3" s="98"/>
      <c r="L3" s="98"/>
      <c r="M3" s="98"/>
      <c r="N3" s="98"/>
      <c r="O3" s="98"/>
    </row>
    <row r="4" spans="1:15" ht="15" customHeight="1" thickTop="1" x14ac:dyDescent="0.2">
      <c r="A4" s="606" t="s">
        <v>325</v>
      </c>
      <c r="B4" s="612" t="s">
        <v>558</v>
      </c>
      <c r="C4" s="597" t="s">
        <v>560</v>
      </c>
      <c r="D4" s="597" t="s">
        <v>340</v>
      </c>
      <c r="E4" s="597" t="s">
        <v>341</v>
      </c>
      <c r="F4" s="597" t="s">
        <v>351</v>
      </c>
      <c r="G4" s="597" t="s">
        <v>344</v>
      </c>
      <c r="H4" s="600" t="s">
        <v>559</v>
      </c>
      <c r="I4" s="603" t="s">
        <v>303</v>
      </c>
    </row>
    <row r="5" spans="1:15" ht="15" customHeight="1" x14ac:dyDescent="0.2">
      <c r="A5" s="607"/>
      <c r="B5" s="613"/>
      <c r="C5" s="598"/>
      <c r="D5" s="598"/>
      <c r="E5" s="598"/>
      <c r="F5" s="598"/>
      <c r="G5" s="598"/>
      <c r="H5" s="601"/>
      <c r="I5" s="604"/>
    </row>
    <row r="6" spans="1:15" ht="15" customHeight="1" thickBot="1" x14ac:dyDescent="0.25">
      <c r="A6" s="608"/>
      <c r="B6" s="614"/>
      <c r="C6" s="599"/>
      <c r="D6" s="599"/>
      <c r="E6" s="599"/>
      <c r="F6" s="599"/>
      <c r="G6" s="599"/>
      <c r="H6" s="602"/>
      <c r="I6" s="605"/>
    </row>
    <row r="7" spans="1:15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03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Jacobs, Felicia</cp:lastModifiedBy>
  <cp:lastPrinted>2023-09-02T17:25:02Z</cp:lastPrinted>
  <dcterms:created xsi:type="dcterms:W3CDTF">2010-02-11T21:59:50Z</dcterms:created>
  <dcterms:modified xsi:type="dcterms:W3CDTF">2023-09-21T16:06:40Z</dcterms:modified>
</cp:coreProperties>
</file>